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3"/>
  </bookViews>
  <sheets>
    <sheet name="зп 2020" sheetId="3" r:id="rId1"/>
    <sheet name="2023" sheetId="21" r:id="rId2"/>
    <sheet name="2024" sheetId="22" r:id="rId3"/>
    <sheet name="15.03.22" sheetId="18" r:id="rId4"/>
  </sheets>
  <definedNames>
    <definedName name="_xlnm.Print_Area" localSheetId="3">'15.03.22'!$A$1:$Q$45</definedName>
    <definedName name="_xlnm.Print_Area" localSheetId="1">'2023'!$A$1:$Q$45</definedName>
    <definedName name="_xlnm.Print_Area" localSheetId="2">'2024'!$A$1:$Q$45</definedName>
  </definedNames>
  <calcPr calcId="145621"/>
</workbook>
</file>

<file path=xl/calcChain.xml><?xml version="1.0" encoding="utf-8"?>
<calcChain xmlns="http://schemas.openxmlformats.org/spreadsheetml/2006/main">
  <c r="D38" i="18" l="1"/>
  <c r="N26" i="21" l="1"/>
  <c r="N26" i="22"/>
  <c r="N25" i="22"/>
  <c r="L26" i="22"/>
  <c r="G36" i="22"/>
  <c r="E36" i="22"/>
  <c r="D36" i="22"/>
  <c r="C36" i="22"/>
  <c r="B36" i="22"/>
  <c r="I35" i="22"/>
  <c r="L35" i="22" s="1"/>
  <c r="F35" i="22"/>
  <c r="H35" i="22" s="1"/>
  <c r="I34" i="22"/>
  <c r="L34" i="22" s="1"/>
  <c r="F34" i="22"/>
  <c r="H34" i="22" s="1"/>
  <c r="I33" i="22"/>
  <c r="L33" i="22" s="1"/>
  <c r="F33" i="22"/>
  <c r="H33" i="22" s="1"/>
  <c r="J33" i="22" s="1"/>
  <c r="M33" i="22" s="1"/>
  <c r="I32" i="22"/>
  <c r="L32" i="22" s="1"/>
  <c r="F32" i="22"/>
  <c r="H32" i="22" s="1"/>
  <c r="I31" i="22"/>
  <c r="L31" i="22" s="1"/>
  <c r="F31" i="22"/>
  <c r="H31" i="22" s="1"/>
  <c r="J31" i="22" s="1"/>
  <c r="M31" i="22" s="1"/>
  <c r="I30" i="22"/>
  <c r="F30" i="22"/>
  <c r="O29" i="22"/>
  <c r="I29" i="22"/>
  <c r="L29" i="22" s="1"/>
  <c r="G29" i="22"/>
  <c r="E29" i="22"/>
  <c r="D29" i="22"/>
  <c r="C29" i="22"/>
  <c r="B29" i="22"/>
  <c r="L28" i="22"/>
  <c r="O28" i="22" s="1"/>
  <c r="I28" i="22"/>
  <c r="H28" i="22"/>
  <c r="K28" i="22" s="1"/>
  <c r="F28" i="22"/>
  <c r="F29" i="22" s="1"/>
  <c r="G27" i="22"/>
  <c r="E27" i="22"/>
  <c r="E37" i="22" s="1"/>
  <c r="D27" i="22"/>
  <c r="D37" i="22" s="1"/>
  <c r="C27" i="22"/>
  <c r="C37" i="22" s="1"/>
  <c r="B27" i="22"/>
  <c r="B37" i="22" s="1"/>
  <c r="F26" i="22"/>
  <c r="H26" i="22" s="1"/>
  <c r="K26" i="22" s="1"/>
  <c r="I25" i="22"/>
  <c r="L25" i="22" s="1"/>
  <c r="O25" i="22" s="1"/>
  <c r="F25" i="22"/>
  <c r="H25" i="22" s="1"/>
  <c r="I24" i="22"/>
  <c r="L24" i="22" s="1"/>
  <c r="F24" i="22"/>
  <c r="H24" i="22" s="1"/>
  <c r="J24" i="22" s="1"/>
  <c r="M24" i="22" s="1"/>
  <c r="I23" i="22"/>
  <c r="L23" i="22" s="1"/>
  <c r="F23" i="22"/>
  <c r="H23" i="22" s="1"/>
  <c r="I22" i="22"/>
  <c r="L22" i="22" s="1"/>
  <c r="F22" i="22"/>
  <c r="H22" i="22" s="1"/>
  <c r="J22" i="22" s="1"/>
  <c r="M22" i="22" s="1"/>
  <c r="I21" i="22"/>
  <c r="L21" i="22" s="1"/>
  <c r="F21" i="22"/>
  <c r="H21" i="22" s="1"/>
  <c r="I20" i="22"/>
  <c r="L20" i="22" s="1"/>
  <c r="F20" i="22"/>
  <c r="H20" i="22" s="1"/>
  <c r="I19" i="22"/>
  <c r="L19" i="22" s="1"/>
  <c r="F19" i="22"/>
  <c r="H19" i="22" s="1"/>
  <c r="I18" i="22"/>
  <c r="L18" i="22" s="1"/>
  <c r="F18" i="22"/>
  <c r="H18" i="22" s="1"/>
  <c r="I17" i="22"/>
  <c r="L17" i="22" s="1"/>
  <c r="F17" i="22"/>
  <c r="H17" i="22" s="1"/>
  <c r="I16" i="22"/>
  <c r="L16" i="22" s="1"/>
  <c r="F16" i="22"/>
  <c r="H16" i="22" s="1"/>
  <c r="I15" i="22"/>
  <c r="L15" i="22" s="1"/>
  <c r="F15" i="22"/>
  <c r="H15" i="22" s="1"/>
  <c r="I14" i="22"/>
  <c r="L14" i="22" s="1"/>
  <c r="F14" i="22"/>
  <c r="H14" i="22" s="1"/>
  <c r="I13" i="22"/>
  <c r="L13" i="22" s="1"/>
  <c r="F13" i="22"/>
  <c r="H13" i="22" s="1"/>
  <c r="I12" i="22"/>
  <c r="L12" i="22" s="1"/>
  <c r="F12" i="22"/>
  <c r="H12" i="22" s="1"/>
  <c r="I11" i="22"/>
  <c r="L11" i="22" s="1"/>
  <c r="F11" i="22"/>
  <c r="H11" i="22" s="1"/>
  <c r="I10" i="22"/>
  <c r="L10" i="22" s="1"/>
  <c r="F10" i="22"/>
  <c r="H10" i="22" s="1"/>
  <c r="I9" i="22"/>
  <c r="I27" i="22" s="1"/>
  <c r="F9" i="22"/>
  <c r="G36" i="21"/>
  <c r="E36" i="21"/>
  <c r="D36" i="21"/>
  <c r="C36" i="21"/>
  <c r="B36" i="21"/>
  <c r="I35" i="21"/>
  <c r="L35" i="21" s="1"/>
  <c r="F35" i="21"/>
  <c r="H35" i="21" s="1"/>
  <c r="I34" i="21"/>
  <c r="L34" i="21" s="1"/>
  <c r="F34" i="21"/>
  <c r="H34" i="21" s="1"/>
  <c r="J34" i="21" s="1"/>
  <c r="M34" i="21" s="1"/>
  <c r="I33" i="21"/>
  <c r="L33" i="21" s="1"/>
  <c r="F33" i="21"/>
  <c r="H33" i="21" s="1"/>
  <c r="I32" i="21"/>
  <c r="L32" i="21" s="1"/>
  <c r="F32" i="21"/>
  <c r="H32" i="21" s="1"/>
  <c r="J32" i="21" s="1"/>
  <c r="M32" i="21" s="1"/>
  <c r="I31" i="21"/>
  <c r="L31" i="21" s="1"/>
  <c r="F31" i="21"/>
  <c r="H31" i="21" s="1"/>
  <c r="I30" i="21"/>
  <c r="F30" i="21"/>
  <c r="I29" i="21"/>
  <c r="L29" i="21" s="1"/>
  <c r="G29" i="21"/>
  <c r="G37" i="21" s="1"/>
  <c r="E29" i="21"/>
  <c r="D29" i="21"/>
  <c r="C29" i="21"/>
  <c r="B29" i="21"/>
  <c r="L28" i="21"/>
  <c r="O28" i="21" s="1"/>
  <c r="O29" i="21" s="1"/>
  <c r="I28" i="21"/>
  <c r="F28" i="21"/>
  <c r="F29" i="21" s="1"/>
  <c r="G27" i="21"/>
  <c r="E27" i="21"/>
  <c r="D27" i="21"/>
  <c r="C27" i="21"/>
  <c r="B27" i="21"/>
  <c r="L26" i="21"/>
  <c r="F26" i="21"/>
  <c r="H26" i="21" s="1"/>
  <c r="K26" i="21" s="1"/>
  <c r="O25" i="21"/>
  <c r="I25" i="21"/>
  <c r="L25" i="21" s="1"/>
  <c r="F25" i="21"/>
  <c r="H25" i="21" s="1"/>
  <c r="J25" i="21" s="1"/>
  <c r="M25" i="21" s="1"/>
  <c r="I24" i="21"/>
  <c r="L24" i="21" s="1"/>
  <c r="F24" i="21"/>
  <c r="H24" i="21" s="1"/>
  <c r="I23" i="21"/>
  <c r="L23" i="21" s="1"/>
  <c r="F23" i="21"/>
  <c r="H23" i="21" s="1"/>
  <c r="J23" i="21" s="1"/>
  <c r="M23" i="21" s="1"/>
  <c r="I22" i="21"/>
  <c r="L22" i="21" s="1"/>
  <c r="F22" i="21"/>
  <c r="H22" i="21" s="1"/>
  <c r="I21" i="21"/>
  <c r="L21" i="21" s="1"/>
  <c r="F21" i="21"/>
  <c r="H21" i="21" s="1"/>
  <c r="J21" i="21" s="1"/>
  <c r="M21" i="21" s="1"/>
  <c r="L20" i="21"/>
  <c r="I20" i="21"/>
  <c r="F20" i="21"/>
  <c r="H20" i="21" s="1"/>
  <c r="J20" i="21" s="1"/>
  <c r="M20" i="21" s="1"/>
  <c r="L19" i="21"/>
  <c r="I19" i="21"/>
  <c r="H19" i="21"/>
  <c r="J19" i="21" s="1"/>
  <c r="M19" i="21" s="1"/>
  <c r="F19" i="21"/>
  <c r="L18" i="21"/>
  <c r="I18" i="21"/>
  <c r="F18" i="21"/>
  <c r="H18" i="21" s="1"/>
  <c r="K18" i="21" s="1"/>
  <c r="L17" i="21"/>
  <c r="I17" i="21"/>
  <c r="F17" i="21"/>
  <c r="H17" i="21" s="1"/>
  <c r="J17" i="21" s="1"/>
  <c r="M17" i="21" s="1"/>
  <c r="L16" i="21"/>
  <c r="I16" i="21"/>
  <c r="F16" i="21"/>
  <c r="H16" i="21" s="1"/>
  <c r="J16" i="21" s="1"/>
  <c r="M16" i="21" s="1"/>
  <c r="L15" i="21"/>
  <c r="I15" i="21"/>
  <c r="F15" i="21"/>
  <c r="H15" i="21" s="1"/>
  <c r="K15" i="21" s="1"/>
  <c r="L14" i="21"/>
  <c r="I14" i="21"/>
  <c r="F14" i="21"/>
  <c r="H14" i="21" s="1"/>
  <c r="J14" i="21" s="1"/>
  <c r="M14" i="21" s="1"/>
  <c r="L13" i="21"/>
  <c r="I13" i="21"/>
  <c r="F13" i="21"/>
  <c r="H13" i="21" s="1"/>
  <c r="K13" i="21" s="1"/>
  <c r="L12" i="21"/>
  <c r="I12" i="21"/>
  <c r="F12" i="21"/>
  <c r="H12" i="21" s="1"/>
  <c r="K12" i="21" s="1"/>
  <c r="L11" i="21"/>
  <c r="I11" i="21"/>
  <c r="F11" i="21"/>
  <c r="H11" i="21" s="1"/>
  <c r="J11" i="21" s="1"/>
  <c r="M11" i="21" s="1"/>
  <c r="L10" i="21"/>
  <c r="I10" i="21"/>
  <c r="F10" i="21"/>
  <c r="H10" i="21" s="1"/>
  <c r="K10" i="21" s="1"/>
  <c r="L9" i="21"/>
  <c r="I9" i="21"/>
  <c r="F9" i="21"/>
  <c r="H9" i="21" s="1"/>
  <c r="J9" i="21" s="1"/>
  <c r="L26" i="18"/>
  <c r="L25" i="18"/>
  <c r="K26" i="18"/>
  <c r="H26" i="18"/>
  <c r="F26" i="18"/>
  <c r="F27" i="22" l="1"/>
  <c r="F37" i="22" s="1"/>
  <c r="H37" i="22" s="1"/>
  <c r="K37" i="22" s="1"/>
  <c r="N37" i="22" s="1"/>
  <c r="J10" i="22"/>
  <c r="M10" i="22" s="1"/>
  <c r="K10" i="22"/>
  <c r="J11" i="22"/>
  <c r="M11" i="22" s="1"/>
  <c r="K11" i="22"/>
  <c r="J12" i="22"/>
  <c r="M12" i="22" s="1"/>
  <c r="K12" i="22"/>
  <c r="K13" i="22"/>
  <c r="J13" i="22"/>
  <c r="M13" i="22" s="1"/>
  <c r="J14" i="22"/>
  <c r="M14" i="22" s="1"/>
  <c r="K14" i="22"/>
  <c r="J15" i="22"/>
  <c r="M15" i="22" s="1"/>
  <c r="K15" i="22"/>
  <c r="J16" i="22"/>
  <c r="M16" i="22" s="1"/>
  <c r="K16" i="22"/>
  <c r="J17" i="22"/>
  <c r="M17" i="22" s="1"/>
  <c r="K17" i="22"/>
  <c r="J18" i="22"/>
  <c r="M18" i="22" s="1"/>
  <c r="K18" i="22"/>
  <c r="K19" i="22"/>
  <c r="J19" i="22"/>
  <c r="M19" i="22" s="1"/>
  <c r="K20" i="22"/>
  <c r="J20" i="22"/>
  <c r="M20" i="22" s="1"/>
  <c r="O11" i="22"/>
  <c r="O13" i="22"/>
  <c r="O15" i="22"/>
  <c r="O17" i="22"/>
  <c r="O19" i="22"/>
  <c r="O21" i="22"/>
  <c r="O26" i="22"/>
  <c r="O34" i="22"/>
  <c r="K22" i="22"/>
  <c r="H9" i="22"/>
  <c r="L9" i="22"/>
  <c r="O9" i="22" s="1"/>
  <c r="J21" i="22"/>
  <c r="M21" i="22" s="1"/>
  <c r="K21" i="22"/>
  <c r="J23" i="22"/>
  <c r="M23" i="22" s="1"/>
  <c r="K23" i="22"/>
  <c r="J25" i="22"/>
  <c r="M25" i="22" s="1"/>
  <c r="K25" i="22"/>
  <c r="J26" i="22"/>
  <c r="M26" i="22" s="1"/>
  <c r="G37" i="22"/>
  <c r="H29" i="22"/>
  <c r="K29" i="22" s="1"/>
  <c r="N28" i="22" s="1"/>
  <c r="N29" i="22" s="1"/>
  <c r="F36" i="22"/>
  <c r="H36" i="22" s="1"/>
  <c r="K36" i="22" s="1"/>
  <c r="N36" i="22" s="1"/>
  <c r="H30" i="22"/>
  <c r="J32" i="22"/>
  <c r="M32" i="22" s="1"/>
  <c r="K32" i="22"/>
  <c r="N32" i="22" s="1"/>
  <c r="J34" i="22"/>
  <c r="M34" i="22" s="1"/>
  <c r="K34" i="22"/>
  <c r="N34" i="22" s="1"/>
  <c r="K24" i="22"/>
  <c r="L27" i="22"/>
  <c r="J28" i="22"/>
  <c r="I36" i="22"/>
  <c r="L36" i="22" s="1"/>
  <c r="L30" i="22"/>
  <c r="O30" i="22" s="1"/>
  <c r="K31" i="22"/>
  <c r="N31" i="22" s="1"/>
  <c r="K33" i="22"/>
  <c r="N33" i="22" s="1"/>
  <c r="K35" i="22"/>
  <c r="N35" i="22" s="1"/>
  <c r="J35" i="22"/>
  <c r="M35" i="22" s="1"/>
  <c r="D38" i="22"/>
  <c r="D38" i="21"/>
  <c r="D37" i="21"/>
  <c r="H28" i="21"/>
  <c r="K28" i="21" s="1"/>
  <c r="F27" i="21"/>
  <c r="C37" i="21"/>
  <c r="J26" i="21"/>
  <c r="M26" i="21" s="1"/>
  <c r="M9" i="21"/>
  <c r="H27" i="21"/>
  <c r="K27" i="21" s="1"/>
  <c r="N27" i="21" s="1"/>
  <c r="J10" i="21"/>
  <c r="M10" i="21" s="1"/>
  <c r="J12" i="21"/>
  <c r="M12" i="21" s="1"/>
  <c r="J13" i="21"/>
  <c r="M13" i="21" s="1"/>
  <c r="J15" i="21"/>
  <c r="M15" i="21" s="1"/>
  <c r="J18" i="21"/>
  <c r="M18" i="21" s="1"/>
  <c r="K21" i="21"/>
  <c r="K23" i="21"/>
  <c r="E37" i="21"/>
  <c r="H29" i="21"/>
  <c r="K29" i="21" s="1"/>
  <c r="N28" i="21" s="1"/>
  <c r="N29" i="21" s="1"/>
  <c r="F36" i="21"/>
  <c r="H36" i="21" s="1"/>
  <c r="K36" i="21" s="1"/>
  <c r="N36" i="21" s="1"/>
  <c r="H30" i="21"/>
  <c r="I27" i="21"/>
  <c r="K9" i="21"/>
  <c r="K11" i="21"/>
  <c r="K14" i="21"/>
  <c r="K16" i="21"/>
  <c r="K17" i="21"/>
  <c r="K19" i="21"/>
  <c r="K20" i="21"/>
  <c r="J22" i="21"/>
  <c r="M22" i="21" s="1"/>
  <c r="K22" i="21"/>
  <c r="J24" i="21"/>
  <c r="M24" i="21" s="1"/>
  <c r="K24" i="21"/>
  <c r="B37" i="21"/>
  <c r="J28" i="21"/>
  <c r="I36" i="21"/>
  <c r="L36" i="21" s="1"/>
  <c r="L30" i="21"/>
  <c r="J31" i="21"/>
  <c r="M31" i="21" s="1"/>
  <c r="K31" i="21"/>
  <c r="J33" i="21"/>
  <c r="M33" i="21" s="1"/>
  <c r="K33" i="21"/>
  <c r="J35" i="21"/>
  <c r="M35" i="21" s="1"/>
  <c r="K35" i="21"/>
  <c r="K25" i="21"/>
  <c r="K32" i="21"/>
  <c r="K34" i="21"/>
  <c r="N34" i="21" s="1"/>
  <c r="G36" i="18"/>
  <c r="E36" i="18"/>
  <c r="D36" i="18"/>
  <c r="C36" i="18"/>
  <c r="B36" i="18"/>
  <c r="F35" i="18"/>
  <c r="H35" i="18" s="1"/>
  <c r="F34" i="18"/>
  <c r="H34" i="18" s="1"/>
  <c r="F33" i="18"/>
  <c r="H33" i="18" s="1"/>
  <c r="F32" i="18"/>
  <c r="H32" i="18" s="1"/>
  <c r="F31" i="18"/>
  <c r="H31" i="18" s="1"/>
  <c r="F30" i="18"/>
  <c r="F36" i="18" s="1"/>
  <c r="G29" i="18"/>
  <c r="E29" i="18"/>
  <c r="D29" i="18"/>
  <c r="C29" i="18"/>
  <c r="B29" i="18"/>
  <c r="F28" i="18"/>
  <c r="F29" i="18" s="1"/>
  <c r="G27" i="18"/>
  <c r="E27" i="18"/>
  <c r="E37" i="18" s="1"/>
  <c r="D27" i="18"/>
  <c r="C27" i="18"/>
  <c r="B27" i="18"/>
  <c r="F25" i="18"/>
  <c r="H25" i="18" s="1"/>
  <c r="K25" i="18" s="1"/>
  <c r="F24" i="18"/>
  <c r="H24" i="18" s="1"/>
  <c r="F23" i="18"/>
  <c r="H23" i="18" s="1"/>
  <c r="F22" i="18"/>
  <c r="H22" i="18" s="1"/>
  <c r="F21" i="18"/>
  <c r="H21" i="18" s="1"/>
  <c r="F20" i="18"/>
  <c r="H20" i="18" s="1"/>
  <c r="H19" i="18"/>
  <c r="K19" i="18" s="1"/>
  <c r="F19" i="18"/>
  <c r="F18" i="18"/>
  <c r="H18" i="18" s="1"/>
  <c r="F17" i="18"/>
  <c r="H17" i="18" s="1"/>
  <c r="F16" i="18"/>
  <c r="H16" i="18" s="1"/>
  <c r="F15" i="18"/>
  <c r="H15" i="18" s="1"/>
  <c r="F14" i="18"/>
  <c r="H14" i="18" s="1"/>
  <c r="F13" i="18"/>
  <c r="H13" i="18" s="1"/>
  <c r="F12" i="18"/>
  <c r="H12" i="18" s="1"/>
  <c r="F11" i="18"/>
  <c r="H11" i="18" s="1"/>
  <c r="F10" i="18"/>
  <c r="H10" i="18" s="1"/>
  <c r="F9" i="18"/>
  <c r="B37" i="18" l="1"/>
  <c r="H27" i="22"/>
  <c r="K27" i="22" s="1"/>
  <c r="N27" i="22" s="1"/>
  <c r="N14" i="22"/>
  <c r="N11" i="22"/>
  <c r="N23" i="22"/>
  <c r="N22" i="22"/>
  <c r="N19" i="22"/>
  <c r="J29" i="22"/>
  <c r="M29" i="22" s="1"/>
  <c r="M28" i="22"/>
  <c r="J30" i="22"/>
  <c r="K30" i="22"/>
  <c r="N30" i="22" s="1"/>
  <c r="O36" i="22"/>
  <c r="O33" i="22"/>
  <c r="O31" i="22"/>
  <c r="O27" i="22"/>
  <c r="O22" i="22"/>
  <c r="O24" i="22"/>
  <c r="O35" i="22"/>
  <c r="K9" i="22"/>
  <c r="J9" i="22"/>
  <c r="I37" i="22"/>
  <c r="L37" i="22" s="1"/>
  <c r="O37" i="22" s="1"/>
  <c r="O32" i="22"/>
  <c r="O23" i="22"/>
  <c r="O20" i="22"/>
  <c r="O18" i="22"/>
  <c r="O16" i="22"/>
  <c r="O14" i="22"/>
  <c r="O12" i="22"/>
  <c r="O10" i="22"/>
  <c r="N25" i="21"/>
  <c r="N23" i="21"/>
  <c r="N19" i="21"/>
  <c r="N16" i="21"/>
  <c r="N11" i="21"/>
  <c r="O36" i="21"/>
  <c r="O34" i="21"/>
  <c r="O32" i="21"/>
  <c r="I37" i="21"/>
  <c r="L37" i="21" s="1"/>
  <c r="O37" i="21" s="1"/>
  <c r="L27" i="21"/>
  <c r="O33" i="21"/>
  <c r="J27" i="21"/>
  <c r="N32" i="21"/>
  <c r="N35" i="21"/>
  <c r="N33" i="21"/>
  <c r="N31" i="21"/>
  <c r="O30" i="21"/>
  <c r="J29" i="21"/>
  <c r="M29" i="21" s="1"/>
  <c r="M28" i="21"/>
  <c r="N24" i="21"/>
  <c r="N22" i="21"/>
  <c r="N20" i="21"/>
  <c r="N17" i="21"/>
  <c r="N14" i="21"/>
  <c r="N9" i="21"/>
  <c r="J30" i="21"/>
  <c r="K30" i="21"/>
  <c r="N30" i="21" s="1"/>
  <c r="N21" i="21"/>
  <c r="O35" i="21"/>
  <c r="O31" i="21"/>
  <c r="F37" i="21"/>
  <c r="H37" i="21" s="1"/>
  <c r="K37" i="21" s="1"/>
  <c r="N37" i="21" s="1"/>
  <c r="N18" i="21"/>
  <c r="N15" i="21"/>
  <c r="N13" i="21"/>
  <c r="N12" i="21"/>
  <c r="N10" i="21"/>
  <c r="G37" i="18"/>
  <c r="D37" i="18"/>
  <c r="H28" i="18"/>
  <c r="H29" i="18"/>
  <c r="K29" i="18" s="1"/>
  <c r="C37" i="18"/>
  <c r="F27" i="18"/>
  <c r="F37" i="18" s="1"/>
  <c r="H37" i="18" s="1"/>
  <c r="K37" i="18" s="1"/>
  <c r="N37" i="18" s="1"/>
  <c r="K10" i="18"/>
  <c r="K11" i="18"/>
  <c r="K12" i="18"/>
  <c r="K13" i="18"/>
  <c r="K14" i="18"/>
  <c r="K15" i="18"/>
  <c r="K16" i="18"/>
  <c r="K17" i="18"/>
  <c r="K18" i="18"/>
  <c r="H36" i="18"/>
  <c r="K36" i="18" s="1"/>
  <c r="N36" i="18" s="1"/>
  <c r="H9" i="18"/>
  <c r="K31" i="18"/>
  <c r="K32" i="18"/>
  <c r="K33" i="18"/>
  <c r="K34" i="18"/>
  <c r="K35" i="18"/>
  <c r="K20" i="18"/>
  <c r="K21" i="18"/>
  <c r="K22" i="18"/>
  <c r="K23" i="18"/>
  <c r="K24" i="18"/>
  <c r="J26" i="18"/>
  <c r="M26" i="18" s="1"/>
  <c r="H30" i="18"/>
  <c r="N17" i="22" l="1"/>
  <c r="N24" i="22"/>
  <c r="N9" i="22"/>
  <c r="N13" i="22"/>
  <c r="N20" i="22"/>
  <c r="N21" i="22"/>
  <c r="N10" i="22"/>
  <c r="N12" i="22"/>
  <c r="N15" i="22"/>
  <c r="N16" i="22"/>
  <c r="N18" i="22"/>
  <c r="P28" i="22"/>
  <c r="P29" i="22" s="1"/>
  <c r="J27" i="22"/>
  <c r="M9" i="22"/>
  <c r="J36" i="22"/>
  <c r="M36" i="22" s="1"/>
  <c r="M30" i="22"/>
  <c r="P28" i="21"/>
  <c r="P29" i="21" s="1"/>
  <c r="J36" i="21"/>
  <c r="M36" i="21" s="1"/>
  <c r="M30" i="21"/>
  <c r="J37" i="21"/>
  <c r="M37" i="21" s="1"/>
  <c r="M27" i="21"/>
  <c r="O27" i="21"/>
  <c r="O23" i="21"/>
  <c r="O26" i="21"/>
  <c r="O21" i="21"/>
  <c r="O22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4" i="21"/>
  <c r="K28" i="18"/>
  <c r="N35" i="18"/>
  <c r="N34" i="18"/>
  <c r="N33" i="18"/>
  <c r="N32" i="18"/>
  <c r="N31" i="18"/>
  <c r="N28" i="18"/>
  <c r="N29" i="18" s="1"/>
  <c r="H27" i="18"/>
  <c r="K30" i="18"/>
  <c r="N30" i="18" s="1"/>
  <c r="N25" i="18"/>
  <c r="K9" i="18"/>
  <c r="K27" i="18" l="1"/>
  <c r="N27" i="18" s="1"/>
  <c r="P36" i="22"/>
  <c r="P33" i="22"/>
  <c r="P31" i="22"/>
  <c r="P35" i="22"/>
  <c r="P34" i="22"/>
  <c r="J37" i="22"/>
  <c r="M37" i="22" s="1"/>
  <c r="M27" i="22"/>
  <c r="P30" i="22"/>
  <c r="P9" i="22"/>
  <c r="P37" i="21"/>
  <c r="P32" i="21"/>
  <c r="P36" i="21"/>
  <c r="P34" i="21"/>
  <c r="P33" i="21"/>
  <c r="P35" i="21"/>
  <c r="P31" i="21"/>
  <c r="P27" i="21"/>
  <c r="P11" i="21"/>
  <c r="P14" i="21"/>
  <c r="P16" i="21"/>
  <c r="P17" i="21"/>
  <c r="P19" i="21"/>
  <c r="P20" i="21"/>
  <c r="P21" i="21"/>
  <c r="P25" i="21"/>
  <c r="P26" i="21"/>
  <c r="P23" i="21"/>
  <c r="P22" i="21"/>
  <c r="P18" i="21"/>
  <c r="P10" i="21"/>
  <c r="P12" i="21"/>
  <c r="P24" i="21"/>
  <c r="P13" i="21"/>
  <c r="P15" i="21"/>
  <c r="P9" i="21"/>
  <c r="P30" i="21"/>
  <c r="N13" i="18" l="1"/>
  <c r="N23" i="18"/>
  <c r="N9" i="18"/>
  <c r="N17" i="18"/>
  <c r="N19" i="18"/>
  <c r="N10" i="18"/>
  <c r="N22" i="18"/>
  <c r="N18" i="18"/>
  <c r="N15" i="18"/>
  <c r="N11" i="18"/>
  <c r="N20" i="18"/>
  <c r="N14" i="18"/>
  <c r="N21" i="18"/>
  <c r="N12" i="18"/>
  <c r="N26" i="18"/>
  <c r="N24" i="18"/>
  <c r="N16" i="18"/>
  <c r="P27" i="22"/>
  <c r="P24" i="22"/>
  <c r="P22" i="22"/>
  <c r="P14" i="22"/>
  <c r="P26" i="22"/>
  <c r="P19" i="22"/>
  <c r="P18" i="22"/>
  <c r="P17" i="22"/>
  <c r="P25" i="22"/>
  <c r="P21" i="22"/>
  <c r="P20" i="22"/>
  <c r="P13" i="22"/>
  <c r="P16" i="22"/>
  <c r="P12" i="22"/>
  <c r="P10" i="22"/>
  <c r="P23" i="22"/>
  <c r="P15" i="22"/>
  <c r="P11" i="22"/>
  <c r="P37" i="22"/>
  <c r="P32" i="22"/>
  <c r="D16" i="3"/>
  <c r="D10" i="3" l="1"/>
  <c r="C22" i="3"/>
  <c r="F22" i="3"/>
  <c r="G22" i="3"/>
  <c r="H22" i="3"/>
  <c r="B22" i="3"/>
  <c r="D27" i="3" l="1"/>
  <c r="E27" i="3" s="1"/>
  <c r="D24" i="3"/>
  <c r="D25" i="3"/>
  <c r="D26" i="3"/>
  <c r="D28" i="3"/>
  <c r="D23" i="3"/>
  <c r="D21" i="3" l="1"/>
  <c r="D22" i="3" s="1"/>
  <c r="D19" i="3"/>
  <c r="E19" i="3" s="1"/>
  <c r="C20" i="3" l="1"/>
  <c r="F20" i="3"/>
  <c r="G20" i="3"/>
  <c r="H20" i="3"/>
  <c r="I19" i="3"/>
  <c r="I25" i="18" s="1"/>
  <c r="J25" i="18" l="1"/>
  <c r="M25" i="18" s="1"/>
  <c r="B20" i="3"/>
  <c r="D4" i="3"/>
  <c r="D5" i="3"/>
  <c r="D6" i="3"/>
  <c r="D7" i="3"/>
  <c r="D8" i="3"/>
  <c r="D9" i="3"/>
  <c r="D11" i="3"/>
  <c r="D12" i="3"/>
  <c r="D13" i="3"/>
  <c r="D14" i="3"/>
  <c r="D15" i="3"/>
  <c r="D17" i="3"/>
  <c r="D18" i="3"/>
  <c r="D3" i="3"/>
  <c r="D20" i="3" l="1"/>
  <c r="E3" i="3"/>
  <c r="I27" i="3" l="1"/>
  <c r="I34" i="18" s="1"/>
  <c r="I3" i="3"/>
  <c r="I9" i="18" s="1"/>
  <c r="L9" i="18" l="1"/>
  <c r="J9" i="18"/>
  <c r="L34" i="18"/>
  <c r="J34" i="18"/>
  <c r="M34" i="18" s="1"/>
  <c r="E23" i="3"/>
  <c r="I23" i="3" s="1"/>
  <c r="I30" i="18" s="1"/>
  <c r="E28" i="3"/>
  <c r="I28" i="3" s="1"/>
  <c r="I35" i="18" s="1"/>
  <c r="E25" i="3"/>
  <c r="I25" i="3" s="1"/>
  <c r="I32" i="18" s="1"/>
  <c r="E24" i="3"/>
  <c r="I24" i="3" s="1"/>
  <c r="I31" i="18" s="1"/>
  <c r="E26" i="3"/>
  <c r="I26" i="3" s="1"/>
  <c r="I33" i="18" s="1"/>
  <c r="E21" i="3"/>
  <c r="C29" i="3"/>
  <c r="D29" i="3"/>
  <c r="F29" i="3"/>
  <c r="G29" i="3"/>
  <c r="B29" i="3"/>
  <c r="H29" i="3"/>
  <c r="E4" i="3"/>
  <c r="I4" i="3" s="1"/>
  <c r="I10" i="18" s="1"/>
  <c r="E5" i="3"/>
  <c r="I5" i="3" s="1"/>
  <c r="I11" i="18" s="1"/>
  <c r="E6" i="3"/>
  <c r="I6" i="3" s="1"/>
  <c r="I12" i="18" s="1"/>
  <c r="E7" i="3"/>
  <c r="I7" i="3" s="1"/>
  <c r="I13" i="18" s="1"/>
  <c r="E8" i="3"/>
  <c r="I8" i="3" s="1"/>
  <c r="I14" i="18" s="1"/>
  <c r="E9" i="3"/>
  <c r="I9" i="3" s="1"/>
  <c r="I15" i="18" s="1"/>
  <c r="E10" i="3"/>
  <c r="E11" i="3"/>
  <c r="I11" i="3" s="1"/>
  <c r="I17" i="18" s="1"/>
  <c r="E12" i="3"/>
  <c r="I12" i="3" s="1"/>
  <c r="I18" i="18" s="1"/>
  <c r="E13" i="3"/>
  <c r="I13" i="3" s="1"/>
  <c r="I19" i="18" s="1"/>
  <c r="E14" i="3"/>
  <c r="I14" i="3" s="1"/>
  <c r="I20" i="18" s="1"/>
  <c r="E15" i="3"/>
  <c r="I15" i="3" s="1"/>
  <c r="I21" i="18" s="1"/>
  <c r="E16" i="3"/>
  <c r="I16" i="3" s="1"/>
  <c r="I22" i="18" s="1"/>
  <c r="E17" i="3"/>
  <c r="I17" i="3" s="1"/>
  <c r="I23" i="18" s="1"/>
  <c r="E18" i="3"/>
  <c r="I18" i="3" s="1"/>
  <c r="I24" i="18" s="1"/>
  <c r="L23" i="18" l="1"/>
  <c r="J23" i="18"/>
  <c r="M23" i="18" s="1"/>
  <c r="L21" i="18"/>
  <c r="J21" i="18"/>
  <c r="M21" i="18" s="1"/>
  <c r="L19" i="18"/>
  <c r="J19" i="18"/>
  <c r="M19" i="18" s="1"/>
  <c r="L17" i="18"/>
  <c r="J17" i="18"/>
  <c r="M17" i="18" s="1"/>
  <c r="L15" i="18"/>
  <c r="J15" i="18"/>
  <c r="M15" i="18" s="1"/>
  <c r="L13" i="18"/>
  <c r="J13" i="18"/>
  <c r="M13" i="18" s="1"/>
  <c r="L11" i="18"/>
  <c r="J11" i="18"/>
  <c r="M11" i="18" s="1"/>
  <c r="L31" i="18"/>
  <c r="J31" i="18"/>
  <c r="M31" i="18" s="1"/>
  <c r="L35" i="18"/>
  <c r="J35" i="18"/>
  <c r="M35" i="18" s="1"/>
  <c r="M9" i="18"/>
  <c r="I27" i="18"/>
  <c r="L24" i="18"/>
  <c r="J24" i="18"/>
  <c r="M24" i="18" s="1"/>
  <c r="L22" i="18"/>
  <c r="J22" i="18"/>
  <c r="M22" i="18" s="1"/>
  <c r="L20" i="18"/>
  <c r="J20" i="18"/>
  <c r="M20" i="18" s="1"/>
  <c r="L18" i="18"/>
  <c r="J18" i="18"/>
  <c r="M18" i="18" s="1"/>
  <c r="L14" i="18"/>
  <c r="J14" i="18"/>
  <c r="M14" i="18" s="1"/>
  <c r="L12" i="18"/>
  <c r="J12" i="18"/>
  <c r="M12" i="18" s="1"/>
  <c r="L10" i="18"/>
  <c r="J10" i="18"/>
  <c r="M10" i="18" s="1"/>
  <c r="L33" i="18"/>
  <c r="J33" i="18"/>
  <c r="M33" i="18" s="1"/>
  <c r="L32" i="18"/>
  <c r="J32" i="18"/>
  <c r="M32" i="18" s="1"/>
  <c r="I36" i="18"/>
  <c r="L36" i="18" s="1"/>
  <c r="O36" i="18" s="1"/>
  <c r="L30" i="18"/>
  <c r="J30" i="18"/>
  <c r="I21" i="3"/>
  <c r="I28" i="18" s="1"/>
  <c r="E22" i="3"/>
  <c r="F30" i="3"/>
  <c r="I10" i="3"/>
  <c r="I16" i="18" s="1"/>
  <c r="E20" i="3"/>
  <c r="E29" i="3"/>
  <c r="I29" i="3" s="1"/>
  <c r="H30" i="3"/>
  <c r="G30" i="3"/>
  <c r="D30" i="3"/>
  <c r="C30" i="3"/>
  <c r="B30" i="3"/>
  <c r="O34" i="18" l="1"/>
  <c r="O30" i="18"/>
  <c r="I29" i="18"/>
  <c r="L29" i="18" s="1"/>
  <c r="L28" i="18"/>
  <c r="J28" i="18"/>
  <c r="I37" i="18"/>
  <c r="L37" i="18" s="1"/>
  <c r="O37" i="18" s="1"/>
  <c r="L27" i="18"/>
  <c r="O26" i="18" s="1"/>
  <c r="L16" i="18"/>
  <c r="J16" i="18"/>
  <c r="M16" i="18" s="1"/>
  <c r="M30" i="18"/>
  <c r="J36" i="18"/>
  <c r="M36" i="18" s="1"/>
  <c r="O32" i="18"/>
  <c r="O33" i="18"/>
  <c r="J27" i="18"/>
  <c r="O35" i="18"/>
  <c r="O31" i="18"/>
  <c r="I22" i="3"/>
  <c r="I20" i="3"/>
  <c r="E30" i="3"/>
  <c r="O17" i="18" l="1"/>
  <c r="O18" i="18"/>
  <c r="O21" i="18"/>
  <c r="O13" i="18"/>
  <c r="O22" i="18"/>
  <c r="O12" i="18"/>
  <c r="M27" i="18"/>
  <c r="P26" i="18" s="1"/>
  <c r="P36" i="18"/>
  <c r="P34" i="18"/>
  <c r="P35" i="18"/>
  <c r="O27" i="18"/>
  <c r="O9" i="18"/>
  <c r="O28" i="18"/>
  <c r="O29" i="18" s="1"/>
  <c r="O25" i="18"/>
  <c r="I30" i="3"/>
  <c r="O23" i="18"/>
  <c r="O19" i="18"/>
  <c r="O15" i="18"/>
  <c r="O11" i="18"/>
  <c r="O24" i="18"/>
  <c r="O20" i="18"/>
  <c r="O14" i="18"/>
  <c r="O10" i="18"/>
  <c r="P30" i="18"/>
  <c r="O16" i="18"/>
  <c r="P31" i="18"/>
  <c r="P33" i="18"/>
  <c r="M28" i="18"/>
  <c r="J29" i="18"/>
  <c r="M29" i="18" s="1"/>
  <c r="P28" i="18" l="1"/>
  <c r="P29" i="18" s="1"/>
  <c r="P27" i="18"/>
  <c r="P25" i="18"/>
  <c r="P12" i="18"/>
  <c r="P18" i="18"/>
  <c r="P22" i="18"/>
  <c r="P9" i="18"/>
  <c r="P13" i="18"/>
  <c r="P17" i="18"/>
  <c r="P21" i="18"/>
  <c r="P10" i="18"/>
  <c r="P14" i="18"/>
  <c r="P20" i="18"/>
  <c r="P24" i="18"/>
  <c r="P11" i="18"/>
  <c r="P15" i="18"/>
  <c r="P19" i="18"/>
  <c r="P23" i="18"/>
  <c r="P16" i="18"/>
  <c r="J37" i="18"/>
  <c r="M37" i="18" s="1"/>
  <c r="P37" i="18" l="1"/>
  <c r="P32" i="18"/>
</calcChain>
</file>

<file path=xl/sharedStrings.xml><?xml version="1.0" encoding="utf-8"?>
<sst xmlns="http://schemas.openxmlformats.org/spreadsheetml/2006/main" count="310" uniqueCount="72">
  <si>
    <t>Наименование учреждения</t>
  </si>
  <si>
    <t>ИТОГО</t>
  </si>
  <si>
    <t>Алёнушка №1</t>
  </si>
  <si>
    <t>Золотой ключик</t>
  </si>
  <si>
    <t>Светлячок</t>
  </si>
  <si>
    <t>Мишутка</t>
  </si>
  <si>
    <t>Малыш</t>
  </si>
  <si>
    <t>Родничок</t>
  </si>
  <si>
    <t>Капелька</t>
  </si>
  <si>
    <t>Дюймовочка</t>
  </si>
  <si>
    <t>Василёк</t>
  </si>
  <si>
    <t>Чебурашка</t>
  </si>
  <si>
    <t>Ромашка</t>
  </si>
  <si>
    <t>Солнышко</t>
  </si>
  <si>
    <t>Одуванчик</t>
  </si>
  <si>
    <t>Колобок</t>
  </si>
  <si>
    <t>Алёнушка</t>
  </si>
  <si>
    <t>Колокольчик</t>
  </si>
  <si>
    <t>ИТОГО по садам</t>
  </si>
  <si>
    <t>ЦДТ</t>
  </si>
  <si>
    <t>ИТОГО по допам</t>
  </si>
  <si>
    <t>ГКП при МБОУ "Валуецкая СОШ"</t>
  </si>
  <si>
    <t>ГКП при МБОУ "Милечская НОШ"</t>
  </si>
  <si>
    <t>Дошкольная группа "Капелька" при МБОУ "Первомайская СОШ"</t>
  </si>
  <si>
    <t>ГКП при МБОУ "Сетоловская СОШ"</t>
  </si>
  <si>
    <t>ГКП при МБОУ "Краснорогская СОШ" структурное подразделение Усошкинское ООШ</t>
  </si>
  <si>
    <t>ГКП при МБОУ "Тубольская ООШ"</t>
  </si>
  <si>
    <t>ИТОГО по ГКП</t>
  </si>
  <si>
    <t xml:space="preserve">всего </t>
  </si>
  <si>
    <t>Всего</t>
  </si>
  <si>
    <t xml:space="preserve">Расчетная сумма </t>
  </si>
  <si>
    <t>Затраты на общехозяйственные нужды на оказание муниципальной услуги</t>
  </si>
  <si>
    <t>педы из ЗП</t>
  </si>
  <si>
    <t>средняя з/п за месяц</t>
  </si>
  <si>
    <t>З/П в год (211) педы</t>
  </si>
  <si>
    <t>мат помощь к отпуску</t>
  </si>
  <si>
    <t>В т. ч. услуги</t>
  </si>
  <si>
    <t>Областной бюджет</t>
  </si>
  <si>
    <t>Местный бюджет</t>
  </si>
  <si>
    <t>Базовый норматив</t>
  </si>
  <si>
    <t xml:space="preserve">Затраты на хоз. нужды </t>
  </si>
  <si>
    <t>Коэффициент базового норматива</t>
  </si>
  <si>
    <t>Коэф.  услуг</t>
  </si>
  <si>
    <t>Коэф. затрат на хоз. нужды</t>
  </si>
  <si>
    <t>Начальник отдела образования</t>
  </si>
  <si>
    <t>Главный бухгалтер</t>
  </si>
  <si>
    <t>Исполнитель</t>
  </si>
  <si>
    <t>Сказка</t>
  </si>
  <si>
    <t>Затраты, непосредственно связанные с оказанием муниципальной услуги</t>
  </si>
  <si>
    <t>Ю.А. Гапонова</t>
  </si>
  <si>
    <t>Л.А. Дмитриченко</t>
  </si>
  <si>
    <t>Е.В. Воробьев</t>
  </si>
  <si>
    <t>5(2+3)</t>
  </si>
  <si>
    <t>7(5+4-6)</t>
  </si>
  <si>
    <t>9(7-8)</t>
  </si>
  <si>
    <t>10(7/1)</t>
  </si>
  <si>
    <t>11(8/1)</t>
  </si>
  <si>
    <t>12(9/1)</t>
  </si>
  <si>
    <t>13(12*100/12)</t>
  </si>
  <si>
    <t>2022 год</t>
  </si>
  <si>
    <t>ДЗ</t>
  </si>
  <si>
    <t>КЗ</t>
  </si>
  <si>
    <t>резерв</t>
  </si>
  <si>
    <t>2023 год</t>
  </si>
  <si>
    <t>Ведущий специалист финансового управления</t>
  </si>
  <si>
    <t>Ю.В. Шапетько</t>
  </si>
  <si>
    <t>Приложение №3 к постановлению администрации Почепского района от 30.12.2021 №1761 "Об утверждении нормативных затрат на муниципальные услуги (работы), оказываемые муниципальными учреждениями Почепского района"</t>
  </si>
  <si>
    <t>кол-во детей на 1.09.22</t>
  </si>
  <si>
    <t>кол-во детей на 1.09.23</t>
  </si>
  <si>
    <t>кол-во детей на 1.09.24</t>
  </si>
  <si>
    <t>2024 год</t>
  </si>
  <si>
    <t>Приложение №3 к постановлению администрации Почепского района от 15.03.2022 №399 "Об утверждении нормативных затрат на муниципальные услуги (работы), оказываемые муниципальными учреждениями Почепского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</si>
</sst>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4" borderId="1" xfId="1" applyFont="1" applyFill="1" applyBorder="1"/>
    <xf numFmtId="0" fontId="5" fillId="6" borderId="1" xfId="0" applyFont="1" applyFill="1" applyBorder="1"/>
    <xf numFmtId="0" fontId="6" fillId="5" borderId="1" xfId="0" applyFont="1" applyFill="1" applyBorder="1" applyAlignment="1" applyProtection="1">
      <alignment horizontal="left" vertical="top" wrapText="1"/>
    </xf>
    <xf numFmtId="0" fontId="2" fillId="7" borderId="1" xfId="0" applyFon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2" fontId="0" fillId="0" borderId="0" xfId="0" applyNumberFormat="1"/>
    <xf numFmtId="0" fontId="0" fillId="0" borderId="0" xfId="0" applyBorder="1"/>
    <xf numFmtId="0" fontId="0" fillId="8" borderId="0" xfId="0" applyFill="1" applyBorder="1"/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4" fontId="0" fillId="0" borderId="0" xfId="0" applyNumberForma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workbookViewId="0">
      <selection activeCell="A14" sqref="A14:XFD14"/>
    </sheetView>
  </sheetViews>
  <sheetFormatPr defaultRowHeight="15" x14ac:dyDescent="0.25"/>
  <cols>
    <col min="1" max="1" width="27.28515625" customWidth="1"/>
    <col min="2" max="2" width="11" bestFit="1" customWidth="1"/>
    <col min="3" max="3" width="20.28515625" customWidth="1"/>
    <col min="4" max="4" width="19.5703125" bestFit="1" customWidth="1"/>
    <col min="5" max="5" width="13.140625" customWidth="1"/>
    <col min="6" max="6" width="21.5703125" bestFit="1" customWidth="1"/>
    <col min="7" max="7" width="9.28515625" bestFit="1" customWidth="1"/>
    <col min="8" max="8" width="10.5703125" bestFit="1" customWidth="1"/>
    <col min="9" max="9" width="14" customWidth="1"/>
  </cols>
  <sheetData>
    <row r="2" spans="1:11" ht="31.5" x14ac:dyDescent="0.25">
      <c r="A2" s="3" t="s">
        <v>0</v>
      </c>
      <c r="B2" s="12" t="s">
        <v>32</v>
      </c>
      <c r="C2" s="13" t="s">
        <v>33</v>
      </c>
      <c r="D2" s="12" t="s">
        <v>34</v>
      </c>
      <c r="E2" s="12">
        <v>213</v>
      </c>
      <c r="F2" s="13" t="s">
        <v>35</v>
      </c>
      <c r="G2" s="12">
        <v>212</v>
      </c>
      <c r="H2" s="12">
        <v>310</v>
      </c>
      <c r="I2" s="12" t="s">
        <v>28</v>
      </c>
      <c r="J2" s="21"/>
      <c r="K2" s="21"/>
    </row>
    <row r="3" spans="1:11" ht="15.75" x14ac:dyDescent="0.25">
      <c r="A3" s="5" t="s">
        <v>2</v>
      </c>
      <c r="B3" s="9">
        <v>8</v>
      </c>
      <c r="C3" s="15">
        <v>221300</v>
      </c>
      <c r="D3" s="15">
        <f>C3*12</f>
        <v>2655600</v>
      </c>
      <c r="E3" s="15">
        <f>D3*30.2/100</f>
        <v>801991.2</v>
      </c>
      <c r="F3" s="15">
        <v>16000</v>
      </c>
      <c r="G3" s="15"/>
      <c r="H3" s="15">
        <v>14050.5</v>
      </c>
      <c r="I3" s="15">
        <f>SUM(D3:H3)</f>
        <v>3487641.7</v>
      </c>
      <c r="J3" s="21"/>
      <c r="K3" s="21"/>
    </row>
    <row r="4" spans="1:11" ht="15.75" x14ac:dyDescent="0.25">
      <c r="A4" s="5" t="s">
        <v>3</v>
      </c>
      <c r="B4" s="9">
        <v>11</v>
      </c>
      <c r="C4" s="15">
        <v>285600</v>
      </c>
      <c r="D4" s="15">
        <f t="shared" ref="D4:D19" si="0">C4*12</f>
        <v>3427200</v>
      </c>
      <c r="E4" s="15">
        <f t="shared" ref="E4:E19" si="1">D4*30.2/100</f>
        <v>1035014.4</v>
      </c>
      <c r="F4" s="15">
        <v>22000</v>
      </c>
      <c r="G4" s="15"/>
      <c r="H4" s="15">
        <v>13889</v>
      </c>
      <c r="I4" s="15">
        <f t="shared" ref="I4:I19" si="2">SUM(D4:H4)</f>
        <v>4498103.4000000004</v>
      </c>
      <c r="J4" s="20"/>
      <c r="K4" s="20"/>
    </row>
    <row r="5" spans="1:11" ht="15.75" x14ac:dyDescent="0.25">
      <c r="A5" s="5" t="s">
        <v>4</v>
      </c>
      <c r="B5" s="9">
        <v>11</v>
      </c>
      <c r="C5" s="15">
        <v>299400</v>
      </c>
      <c r="D5" s="15">
        <f t="shared" si="0"/>
        <v>3592800</v>
      </c>
      <c r="E5" s="15">
        <f t="shared" si="1"/>
        <v>1085025.6000000001</v>
      </c>
      <c r="F5" s="15">
        <v>22000</v>
      </c>
      <c r="G5" s="15"/>
      <c r="H5" s="15">
        <v>24225</v>
      </c>
      <c r="I5" s="15">
        <f t="shared" si="2"/>
        <v>4724050.5999999996</v>
      </c>
      <c r="J5" s="20"/>
      <c r="K5" s="20"/>
    </row>
    <row r="6" spans="1:11" ht="15.75" x14ac:dyDescent="0.25">
      <c r="A6" s="5" t="s">
        <v>5</v>
      </c>
      <c r="B6" s="9">
        <v>12</v>
      </c>
      <c r="C6" s="15">
        <v>270100</v>
      </c>
      <c r="D6" s="15">
        <f t="shared" si="0"/>
        <v>3241200</v>
      </c>
      <c r="E6" s="15">
        <f t="shared" si="1"/>
        <v>978842.4</v>
      </c>
      <c r="F6" s="15">
        <v>24000</v>
      </c>
      <c r="G6" s="15"/>
      <c r="H6" s="15">
        <v>24225</v>
      </c>
      <c r="I6" s="15">
        <f t="shared" si="2"/>
        <v>4268267.4000000004</v>
      </c>
      <c r="J6" s="20"/>
      <c r="K6" s="20"/>
    </row>
    <row r="7" spans="1:11" ht="15.75" x14ac:dyDescent="0.25">
      <c r="A7" s="5" t="s">
        <v>6</v>
      </c>
      <c r="B7" s="9">
        <v>14</v>
      </c>
      <c r="C7" s="15">
        <v>328300</v>
      </c>
      <c r="D7" s="15">
        <f t="shared" si="0"/>
        <v>3939600</v>
      </c>
      <c r="E7" s="15">
        <f t="shared" si="1"/>
        <v>1189759.2</v>
      </c>
      <c r="F7" s="15">
        <v>28000</v>
      </c>
      <c r="G7" s="15"/>
      <c r="H7" s="15">
        <v>26001.5</v>
      </c>
      <c r="I7" s="15">
        <f t="shared" si="2"/>
        <v>5183360.7</v>
      </c>
      <c r="J7" s="20"/>
      <c r="K7" s="20"/>
    </row>
    <row r="8" spans="1:11" ht="15.75" x14ac:dyDescent="0.25">
      <c r="A8" s="5" t="s">
        <v>7</v>
      </c>
      <c r="B8" s="9">
        <v>13</v>
      </c>
      <c r="C8" s="15">
        <v>311200</v>
      </c>
      <c r="D8" s="15">
        <f t="shared" si="0"/>
        <v>3734400</v>
      </c>
      <c r="E8" s="15">
        <f t="shared" si="1"/>
        <v>1127788.8</v>
      </c>
      <c r="F8" s="15">
        <v>28000</v>
      </c>
      <c r="G8" s="15"/>
      <c r="H8" s="15">
        <v>19703</v>
      </c>
      <c r="I8" s="15">
        <f t="shared" si="2"/>
        <v>4909891.8</v>
      </c>
      <c r="J8" s="20"/>
      <c r="K8" s="20"/>
    </row>
    <row r="9" spans="1:11" ht="15.75" x14ac:dyDescent="0.25">
      <c r="A9" s="5" t="s">
        <v>8</v>
      </c>
      <c r="B9" s="9">
        <v>6.75</v>
      </c>
      <c r="C9" s="15">
        <v>137700</v>
      </c>
      <c r="D9" s="15">
        <f t="shared" si="0"/>
        <v>1652400</v>
      </c>
      <c r="E9" s="15">
        <f t="shared" si="1"/>
        <v>499024.8</v>
      </c>
      <c r="F9" s="15">
        <v>14000</v>
      </c>
      <c r="G9" s="15"/>
      <c r="H9" s="15">
        <v>5006.5</v>
      </c>
      <c r="I9" s="15">
        <f t="shared" si="2"/>
        <v>2170431.2999999998</v>
      </c>
      <c r="J9" s="20"/>
      <c r="K9" s="20"/>
    </row>
    <row r="10" spans="1:11" ht="15.75" x14ac:dyDescent="0.25">
      <c r="A10" s="5" t="s">
        <v>9</v>
      </c>
      <c r="B10" s="9">
        <v>10</v>
      </c>
      <c r="C10" s="15">
        <v>253200</v>
      </c>
      <c r="D10" s="15">
        <f>C10*12</f>
        <v>3038400</v>
      </c>
      <c r="E10" s="15">
        <f t="shared" si="1"/>
        <v>917596.8</v>
      </c>
      <c r="F10" s="15">
        <v>20000</v>
      </c>
      <c r="G10" s="15"/>
      <c r="H10" s="15">
        <v>19218.5</v>
      </c>
      <c r="I10" s="15">
        <f t="shared" si="2"/>
        <v>3995215.3</v>
      </c>
      <c r="J10" s="20"/>
      <c r="K10" s="20"/>
    </row>
    <row r="11" spans="1:11" ht="15.75" x14ac:dyDescent="0.25">
      <c r="A11" s="5" t="s">
        <v>10</v>
      </c>
      <c r="B11" s="9">
        <v>3.5</v>
      </c>
      <c r="C11" s="15">
        <v>77700</v>
      </c>
      <c r="D11" s="15">
        <f t="shared" si="0"/>
        <v>932400</v>
      </c>
      <c r="E11" s="15">
        <f t="shared" si="1"/>
        <v>281584.8</v>
      </c>
      <c r="F11" s="15">
        <v>8000</v>
      </c>
      <c r="G11" s="15"/>
      <c r="H11" s="15">
        <v>5975.5</v>
      </c>
      <c r="I11" s="15">
        <f t="shared" si="2"/>
        <v>1227960.3</v>
      </c>
      <c r="J11" s="20"/>
      <c r="K11" s="20"/>
    </row>
    <row r="12" spans="1:11" ht="15.75" x14ac:dyDescent="0.25">
      <c r="A12" s="5" t="s">
        <v>11</v>
      </c>
      <c r="B12" s="9">
        <v>2.5</v>
      </c>
      <c r="C12" s="15">
        <v>53200</v>
      </c>
      <c r="D12" s="15">
        <f t="shared" si="0"/>
        <v>638400</v>
      </c>
      <c r="E12" s="15">
        <f t="shared" si="1"/>
        <v>192796.79999999999</v>
      </c>
      <c r="F12" s="15">
        <v>6000</v>
      </c>
      <c r="G12" s="15"/>
      <c r="H12" s="15">
        <v>4522</v>
      </c>
      <c r="I12" s="15">
        <f t="shared" si="2"/>
        <v>841718.8</v>
      </c>
      <c r="J12" s="20"/>
      <c r="K12" s="20"/>
    </row>
    <row r="13" spans="1:11" ht="15.75" x14ac:dyDescent="0.25">
      <c r="A13" s="5" t="s">
        <v>12</v>
      </c>
      <c r="B13" s="9">
        <v>3</v>
      </c>
      <c r="C13" s="15">
        <v>75400</v>
      </c>
      <c r="D13" s="15">
        <f t="shared" si="0"/>
        <v>904800</v>
      </c>
      <c r="E13" s="15">
        <f t="shared" si="1"/>
        <v>273249.59999999998</v>
      </c>
      <c r="F13" s="15">
        <v>6000</v>
      </c>
      <c r="G13" s="15"/>
      <c r="H13" s="15">
        <v>4845</v>
      </c>
      <c r="I13" s="15">
        <f t="shared" si="2"/>
        <v>1188894.6000000001</v>
      </c>
      <c r="J13" s="20"/>
      <c r="K13" s="20"/>
    </row>
    <row r="14" spans="1:11" ht="15.75" x14ac:dyDescent="0.25">
      <c r="A14" s="5" t="s">
        <v>13</v>
      </c>
      <c r="B14" s="9">
        <v>4.75</v>
      </c>
      <c r="C14" s="15">
        <v>132000</v>
      </c>
      <c r="D14" s="15">
        <f t="shared" si="0"/>
        <v>1584000</v>
      </c>
      <c r="E14" s="15">
        <f t="shared" si="1"/>
        <v>478368</v>
      </c>
      <c r="F14" s="15">
        <v>10000</v>
      </c>
      <c r="G14" s="15"/>
      <c r="H14" s="15">
        <v>10174.5</v>
      </c>
      <c r="I14" s="15">
        <f t="shared" si="2"/>
        <v>2082542.5</v>
      </c>
      <c r="J14" s="20"/>
      <c r="K14" s="20"/>
    </row>
    <row r="15" spans="1:11" ht="15.75" x14ac:dyDescent="0.25">
      <c r="A15" s="5" t="s">
        <v>14</v>
      </c>
      <c r="B15" s="9">
        <v>2.5</v>
      </c>
      <c r="C15" s="15">
        <v>69600</v>
      </c>
      <c r="D15" s="15">
        <f t="shared" si="0"/>
        <v>835200</v>
      </c>
      <c r="E15" s="15">
        <f t="shared" si="1"/>
        <v>252230.39999999999</v>
      </c>
      <c r="F15" s="15">
        <v>6000</v>
      </c>
      <c r="G15" s="15"/>
      <c r="H15" s="15">
        <v>3391.5</v>
      </c>
      <c r="I15" s="15">
        <f t="shared" si="2"/>
        <v>1096821.8999999999</v>
      </c>
      <c r="J15" s="20"/>
      <c r="K15" s="20"/>
    </row>
    <row r="16" spans="1:11" ht="15.75" x14ac:dyDescent="0.25">
      <c r="A16" s="5" t="s">
        <v>15</v>
      </c>
      <c r="B16" s="9">
        <v>12</v>
      </c>
      <c r="C16" s="15">
        <v>351800</v>
      </c>
      <c r="D16" s="15">
        <f>C16*12</f>
        <v>4221600</v>
      </c>
      <c r="E16" s="15">
        <f t="shared" si="1"/>
        <v>1274923.2</v>
      </c>
      <c r="F16" s="15">
        <v>24000</v>
      </c>
      <c r="G16" s="15"/>
      <c r="H16" s="15">
        <v>16957.5</v>
      </c>
      <c r="I16" s="15">
        <f t="shared" si="2"/>
        <v>5537480.7000000002</v>
      </c>
      <c r="J16" s="20"/>
      <c r="K16" s="20"/>
    </row>
    <row r="17" spans="1:11" ht="15.75" x14ac:dyDescent="0.25">
      <c r="A17" s="5" t="s">
        <v>16</v>
      </c>
      <c r="B17" s="9">
        <v>1</v>
      </c>
      <c r="C17" s="15">
        <v>23700</v>
      </c>
      <c r="D17" s="15">
        <f t="shared" si="0"/>
        <v>284400</v>
      </c>
      <c r="E17" s="15">
        <f t="shared" si="1"/>
        <v>85888.8</v>
      </c>
      <c r="F17" s="15">
        <v>2000</v>
      </c>
      <c r="G17" s="15"/>
      <c r="H17" s="15">
        <v>1497</v>
      </c>
      <c r="I17" s="15">
        <f t="shared" si="2"/>
        <v>373785.8</v>
      </c>
      <c r="J17" s="20"/>
      <c r="K17" s="20"/>
    </row>
    <row r="18" spans="1:11" ht="15.75" x14ac:dyDescent="0.25">
      <c r="A18" s="5" t="s">
        <v>17</v>
      </c>
      <c r="B18" s="9">
        <v>2.5</v>
      </c>
      <c r="C18" s="15">
        <v>89300</v>
      </c>
      <c r="D18" s="15">
        <f t="shared" si="0"/>
        <v>1071600</v>
      </c>
      <c r="E18" s="15">
        <f t="shared" si="1"/>
        <v>323623.2</v>
      </c>
      <c r="F18" s="15">
        <v>6000</v>
      </c>
      <c r="G18" s="15"/>
      <c r="H18" s="15">
        <v>5652.5</v>
      </c>
      <c r="I18" s="15">
        <f t="shared" si="2"/>
        <v>1406875.7</v>
      </c>
      <c r="J18" s="20"/>
      <c r="K18" s="20"/>
    </row>
    <row r="19" spans="1:11" ht="15.75" x14ac:dyDescent="0.25">
      <c r="A19" s="5" t="s">
        <v>47</v>
      </c>
      <c r="B19" s="9">
        <v>2.5</v>
      </c>
      <c r="C19" s="15">
        <v>73100</v>
      </c>
      <c r="D19" s="15">
        <f t="shared" si="0"/>
        <v>877200</v>
      </c>
      <c r="E19" s="15">
        <f t="shared" si="1"/>
        <v>264914.40000000002</v>
      </c>
      <c r="F19" s="15">
        <v>6000</v>
      </c>
      <c r="G19" s="15"/>
      <c r="H19" s="15">
        <v>2422.5</v>
      </c>
      <c r="I19" s="15">
        <f t="shared" si="2"/>
        <v>1150536.8999999999</v>
      </c>
      <c r="J19" s="20"/>
      <c r="K19" s="20"/>
    </row>
    <row r="20" spans="1:11" ht="15.75" x14ac:dyDescent="0.25">
      <c r="A20" s="1" t="s">
        <v>18</v>
      </c>
      <c r="B20" s="10">
        <f t="shared" ref="B20:I20" si="3">SUM(B3:B19)</f>
        <v>120</v>
      </c>
      <c r="C20" s="10">
        <f t="shared" si="3"/>
        <v>3052600</v>
      </c>
      <c r="D20" s="10">
        <f t="shared" si="3"/>
        <v>36631200</v>
      </c>
      <c r="E20" s="10">
        <f t="shared" si="3"/>
        <v>11062622.399999999</v>
      </c>
      <c r="F20" s="10">
        <f t="shared" si="3"/>
        <v>248000</v>
      </c>
      <c r="G20" s="10">
        <f t="shared" si="3"/>
        <v>0</v>
      </c>
      <c r="H20" s="10">
        <f t="shared" si="3"/>
        <v>201757</v>
      </c>
      <c r="I20" s="10">
        <f t="shared" si="3"/>
        <v>48143579.399999999</v>
      </c>
      <c r="J20" s="21"/>
      <c r="K20" s="21"/>
    </row>
    <row r="21" spans="1:11" ht="15.75" x14ac:dyDescent="0.25">
      <c r="A21" s="6" t="s">
        <v>19</v>
      </c>
      <c r="B21" s="9">
        <v>12</v>
      </c>
      <c r="C21" s="15">
        <v>236840</v>
      </c>
      <c r="D21" s="15">
        <f>C21*12</f>
        <v>2842080</v>
      </c>
      <c r="E21" s="15">
        <f>D21*30.2/100</f>
        <v>858308.16</v>
      </c>
      <c r="F21" s="15">
        <v>24000</v>
      </c>
      <c r="G21" s="15">
        <v>600</v>
      </c>
      <c r="H21" s="15"/>
      <c r="I21" s="15">
        <f>SUM(D21:H21)</f>
        <v>3724988.16</v>
      </c>
      <c r="J21" s="21"/>
      <c r="K21" s="21"/>
    </row>
    <row r="22" spans="1:11" ht="15.75" x14ac:dyDescent="0.25">
      <c r="A22" s="2" t="s">
        <v>20</v>
      </c>
      <c r="B22" s="10">
        <f>B21</f>
        <v>12</v>
      </c>
      <c r="C22" s="10">
        <f t="shared" ref="C22:I22" si="4">C21</f>
        <v>236840</v>
      </c>
      <c r="D22" s="10">
        <f t="shared" si="4"/>
        <v>2842080</v>
      </c>
      <c r="E22" s="10">
        <f t="shared" si="4"/>
        <v>858308.16</v>
      </c>
      <c r="F22" s="10">
        <f t="shared" si="4"/>
        <v>24000</v>
      </c>
      <c r="G22" s="10">
        <f t="shared" si="4"/>
        <v>600</v>
      </c>
      <c r="H22" s="10">
        <f t="shared" si="4"/>
        <v>0</v>
      </c>
      <c r="I22" s="10">
        <f t="shared" si="4"/>
        <v>3724988.16</v>
      </c>
      <c r="J22" s="21"/>
      <c r="K22" s="21"/>
    </row>
    <row r="23" spans="1:11" ht="35.25" customHeight="1" x14ac:dyDescent="0.25">
      <c r="A23" s="7" t="s">
        <v>21</v>
      </c>
      <c r="B23" s="9">
        <v>0.5</v>
      </c>
      <c r="C23" s="15">
        <v>8500</v>
      </c>
      <c r="D23" s="15">
        <f>C23*12</f>
        <v>102000</v>
      </c>
      <c r="E23" s="15">
        <f t="shared" ref="E23:E28" si="5">D23*30.2/100</f>
        <v>30804</v>
      </c>
      <c r="F23" s="15"/>
      <c r="G23" s="15"/>
      <c r="H23" s="15">
        <v>969</v>
      </c>
      <c r="I23" s="15">
        <f>SUM(D23:H23)</f>
        <v>133773</v>
      </c>
      <c r="J23" s="21"/>
      <c r="K23" s="21"/>
    </row>
    <row r="24" spans="1:11" ht="31.5" customHeight="1" x14ac:dyDescent="0.25">
      <c r="A24" s="7" t="s">
        <v>22</v>
      </c>
      <c r="B24" s="9">
        <v>0.5</v>
      </c>
      <c r="C24" s="15">
        <v>10200</v>
      </c>
      <c r="D24" s="15">
        <f t="shared" ref="D24:D28" si="6">C24*12</f>
        <v>122400</v>
      </c>
      <c r="E24" s="15">
        <f t="shared" si="5"/>
        <v>36964.800000000003</v>
      </c>
      <c r="F24" s="15"/>
      <c r="G24" s="15"/>
      <c r="H24" s="15">
        <v>1776.5</v>
      </c>
      <c r="I24" s="15">
        <f t="shared" ref="I24:I29" si="7">SUM(D24:H24)</f>
        <v>161141.29999999999</v>
      </c>
      <c r="J24" s="21"/>
      <c r="K24" s="21"/>
    </row>
    <row r="25" spans="1:11" ht="44.25" customHeight="1" x14ac:dyDescent="0.25">
      <c r="A25" s="7" t="s">
        <v>23</v>
      </c>
      <c r="B25" s="9">
        <v>2</v>
      </c>
      <c r="C25" s="15">
        <v>14006.5</v>
      </c>
      <c r="D25" s="15">
        <f t="shared" si="6"/>
        <v>168078</v>
      </c>
      <c r="E25" s="15">
        <f t="shared" si="5"/>
        <v>50759.555999999997</v>
      </c>
      <c r="F25" s="15"/>
      <c r="G25" s="15"/>
      <c r="H25" s="15">
        <v>4199</v>
      </c>
      <c r="I25" s="15">
        <f t="shared" si="7"/>
        <v>223036.55599999998</v>
      </c>
      <c r="J25" s="21"/>
      <c r="K25" s="21"/>
    </row>
    <row r="26" spans="1:11" ht="26.25" customHeight="1" x14ac:dyDescent="0.25">
      <c r="A26" s="7" t="s">
        <v>24</v>
      </c>
      <c r="B26" s="9">
        <v>0.5</v>
      </c>
      <c r="C26" s="15">
        <v>11500</v>
      </c>
      <c r="D26" s="15">
        <f t="shared" si="6"/>
        <v>138000</v>
      </c>
      <c r="E26" s="15">
        <f t="shared" si="5"/>
        <v>41676</v>
      </c>
      <c r="F26" s="15"/>
      <c r="G26" s="15"/>
      <c r="H26" s="15">
        <v>1130.5</v>
      </c>
      <c r="I26" s="15">
        <f t="shared" si="7"/>
        <v>180806.5</v>
      </c>
      <c r="J26" s="21"/>
      <c r="K26" s="21"/>
    </row>
    <row r="27" spans="1:11" ht="57" customHeight="1" x14ac:dyDescent="0.25">
      <c r="A27" s="7" t="s">
        <v>25</v>
      </c>
      <c r="B27" s="9">
        <v>0.5</v>
      </c>
      <c r="C27" s="15">
        <v>11000</v>
      </c>
      <c r="D27" s="15">
        <f t="shared" si="6"/>
        <v>132000</v>
      </c>
      <c r="E27" s="15">
        <f t="shared" si="5"/>
        <v>39864</v>
      </c>
      <c r="F27" s="15"/>
      <c r="G27" s="15"/>
      <c r="H27" s="15">
        <v>2261</v>
      </c>
      <c r="I27" s="15">
        <f t="shared" si="7"/>
        <v>174125</v>
      </c>
      <c r="J27" s="21"/>
      <c r="K27" s="21"/>
    </row>
    <row r="28" spans="1:11" ht="27.75" customHeight="1" x14ac:dyDescent="0.25">
      <c r="A28" s="7" t="s">
        <v>26</v>
      </c>
      <c r="B28" s="9">
        <v>0.5</v>
      </c>
      <c r="C28" s="15">
        <v>9919</v>
      </c>
      <c r="D28" s="15">
        <f t="shared" si="6"/>
        <v>119028</v>
      </c>
      <c r="E28" s="15">
        <f t="shared" si="5"/>
        <v>35946.455999999998</v>
      </c>
      <c r="F28" s="15"/>
      <c r="G28" s="15"/>
      <c r="H28" s="15">
        <v>1292</v>
      </c>
      <c r="I28" s="15">
        <f t="shared" si="7"/>
        <v>156266.45600000001</v>
      </c>
      <c r="J28" s="21"/>
      <c r="K28" s="21"/>
    </row>
    <row r="29" spans="1:11" ht="15.75" x14ac:dyDescent="0.25">
      <c r="A29" s="2" t="s">
        <v>27</v>
      </c>
      <c r="B29" s="10">
        <f>SUM(B23:B28)</f>
        <v>4.5</v>
      </c>
      <c r="C29" s="16">
        <f t="shared" ref="C29:G29" si="8">SUM(C23:C28)</f>
        <v>65125.5</v>
      </c>
      <c r="D29" s="16">
        <f t="shared" si="8"/>
        <v>781506</v>
      </c>
      <c r="E29" s="16">
        <f t="shared" si="8"/>
        <v>236014.81200000001</v>
      </c>
      <c r="F29" s="16">
        <f t="shared" si="8"/>
        <v>0</v>
      </c>
      <c r="G29" s="16">
        <f t="shared" si="8"/>
        <v>0</v>
      </c>
      <c r="H29" s="16">
        <f>SUM(H23:H28)</f>
        <v>11628</v>
      </c>
      <c r="I29" s="16">
        <f t="shared" si="7"/>
        <v>1029148.812</v>
      </c>
      <c r="J29" s="21"/>
      <c r="K29" s="21"/>
    </row>
    <row r="30" spans="1:11" x14ac:dyDescent="0.25">
      <c r="A30" s="8" t="s">
        <v>1</v>
      </c>
      <c r="B30" s="11">
        <f t="shared" ref="B30:I30" si="9">B20+B22+B29</f>
        <v>136.5</v>
      </c>
      <c r="C30" s="17">
        <f t="shared" si="9"/>
        <v>3354565.5</v>
      </c>
      <c r="D30" s="17">
        <f t="shared" si="9"/>
        <v>40254786</v>
      </c>
      <c r="E30" s="17">
        <f t="shared" si="9"/>
        <v>12156945.372</v>
      </c>
      <c r="F30" s="17">
        <f t="shared" si="9"/>
        <v>272000</v>
      </c>
      <c r="G30" s="17">
        <f t="shared" si="9"/>
        <v>600</v>
      </c>
      <c r="H30" s="17">
        <f t="shared" si="9"/>
        <v>213385</v>
      </c>
      <c r="I30" s="17">
        <f t="shared" si="9"/>
        <v>52897716.372000001</v>
      </c>
      <c r="J30" s="21"/>
      <c r="K30" s="21"/>
    </row>
  </sheetData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zoomScaleNormal="100" workbookViewId="0">
      <selection activeCell="N27" sqref="N27"/>
    </sheetView>
  </sheetViews>
  <sheetFormatPr defaultRowHeight="15" x14ac:dyDescent="0.25"/>
  <cols>
    <col min="1" max="1" width="26.42578125" customWidth="1"/>
    <col min="2" max="2" width="11" customWidth="1"/>
    <col min="3" max="3" width="15.85546875" customWidth="1"/>
    <col min="4" max="4" width="16.42578125" customWidth="1"/>
    <col min="5" max="5" width="10.85546875" customWidth="1"/>
    <col min="6" max="6" width="17.28515625" customWidth="1"/>
    <col min="7" max="7" width="14.5703125" customWidth="1"/>
    <col min="8" max="8" width="19.7109375" customWidth="1"/>
    <col min="9" max="9" width="21.85546875" customWidth="1"/>
    <col min="10" max="10" width="20.140625" customWidth="1"/>
    <col min="11" max="11" width="16.42578125" customWidth="1"/>
    <col min="12" max="12" width="15.5703125" customWidth="1"/>
    <col min="13" max="13" width="16.28515625" customWidth="1"/>
    <col min="14" max="14" width="14.140625" customWidth="1"/>
    <col min="15" max="15" width="12.5703125" customWidth="1"/>
    <col min="16" max="16" width="14.5703125" customWidth="1"/>
    <col min="17" max="17" width="19.85546875" customWidth="1"/>
  </cols>
  <sheetData>
    <row r="2" spans="1:17" x14ac:dyDescent="0.25">
      <c r="J2" s="28" t="s">
        <v>66</v>
      </c>
      <c r="K2" s="29"/>
      <c r="L2" s="29"/>
    </row>
    <row r="3" spans="1:17" x14ac:dyDescent="0.25">
      <c r="J3" s="29"/>
      <c r="K3" s="29"/>
      <c r="L3" s="29"/>
    </row>
    <row r="4" spans="1:17" x14ac:dyDescent="0.25">
      <c r="J4" s="29"/>
      <c r="K4" s="29"/>
      <c r="L4" s="29"/>
    </row>
    <row r="5" spans="1:17" ht="15" customHeight="1" x14ac:dyDescent="0.25">
      <c r="A5" t="s">
        <v>63</v>
      </c>
      <c r="J5" s="29"/>
      <c r="K5" s="29"/>
      <c r="L5" s="29"/>
    </row>
    <row r="6" spans="1:17" ht="0.75" customHeight="1" x14ac:dyDescent="0.25"/>
    <row r="7" spans="1:17" ht="60" customHeight="1" x14ac:dyDescent="0.25">
      <c r="A7" s="3" t="s">
        <v>0</v>
      </c>
      <c r="B7" s="13" t="s">
        <v>68</v>
      </c>
      <c r="C7" s="13" t="s">
        <v>37</v>
      </c>
      <c r="D7" s="13" t="s">
        <v>38</v>
      </c>
      <c r="E7" s="12" t="s">
        <v>60</v>
      </c>
      <c r="F7" s="12" t="s">
        <v>29</v>
      </c>
      <c r="G7" s="12" t="s">
        <v>61</v>
      </c>
      <c r="H7" s="13" t="s">
        <v>30</v>
      </c>
      <c r="I7" s="14" t="s">
        <v>48</v>
      </c>
      <c r="J7" s="13" t="s">
        <v>31</v>
      </c>
      <c r="K7" s="13" t="s">
        <v>39</v>
      </c>
      <c r="L7" s="4" t="s">
        <v>36</v>
      </c>
      <c r="M7" s="18" t="s">
        <v>40</v>
      </c>
      <c r="N7" s="18" t="s">
        <v>41</v>
      </c>
      <c r="O7" s="13" t="s">
        <v>42</v>
      </c>
      <c r="P7" s="18" t="s">
        <v>43</v>
      </c>
      <c r="Q7" s="3" t="s">
        <v>0</v>
      </c>
    </row>
    <row r="8" spans="1:17" ht="14.25" customHeight="1" x14ac:dyDescent="0.25">
      <c r="A8" s="3"/>
      <c r="B8" s="13">
        <v>1</v>
      </c>
      <c r="C8" s="13">
        <v>2</v>
      </c>
      <c r="D8" s="13">
        <v>3</v>
      </c>
      <c r="E8" s="12">
        <v>4</v>
      </c>
      <c r="F8" s="12" t="s">
        <v>52</v>
      </c>
      <c r="G8" s="12">
        <v>6</v>
      </c>
      <c r="H8" s="13" t="s">
        <v>53</v>
      </c>
      <c r="I8" s="14">
        <v>8</v>
      </c>
      <c r="J8" s="13" t="s">
        <v>54</v>
      </c>
      <c r="K8" s="13" t="s">
        <v>55</v>
      </c>
      <c r="L8" s="4" t="s">
        <v>56</v>
      </c>
      <c r="M8" s="18" t="s">
        <v>57</v>
      </c>
      <c r="N8" s="18" t="s">
        <v>58</v>
      </c>
      <c r="O8" s="13"/>
      <c r="P8" s="18"/>
      <c r="Q8" s="3"/>
    </row>
    <row r="9" spans="1:17" ht="15.75" x14ac:dyDescent="0.25">
      <c r="A9" s="5" t="s">
        <v>2</v>
      </c>
      <c r="B9" s="9">
        <v>100</v>
      </c>
      <c r="C9" s="22">
        <v>6567501.5300000003</v>
      </c>
      <c r="D9" s="23">
        <v>992752.74</v>
      </c>
      <c r="E9" s="22"/>
      <c r="F9" s="22">
        <f>C9+D9</f>
        <v>7560254.2700000005</v>
      </c>
      <c r="G9" s="22"/>
      <c r="H9" s="22">
        <f>F9+E9-G9</f>
        <v>7560254.2700000005</v>
      </c>
      <c r="I9" s="22">
        <f>'зп 2020'!I3</f>
        <v>3487641.7</v>
      </c>
      <c r="J9" s="22">
        <f>H9-I9</f>
        <v>4072612.5700000003</v>
      </c>
      <c r="K9" s="22">
        <f>H9/B9</f>
        <v>75602.542700000005</v>
      </c>
      <c r="L9" s="22">
        <f t="shared" ref="L9:L34" si="0">I9/B9</f>
        <v>34876.417000000001</v>
      </c>
      <c r="M9" s="22">
        <f t="shared" ref="M9:M34" si="1">J9/B9</f>
        <v>40726.125700000004</v>
      </c>
      <c r="N9" s="22">
        <f>K9*100/K27</f>
        <v>92.257000040976635</v>
      </c>
      <c r="O9" s="22">
        <f>L9*100/L27</f>
        <v>112.72054452187243</v>
      </c>
      <c r="P9" s="22">
        <f>M9*100/M27</f>
        <v>79.843948666481808</v>
      </c>
      <c r="Q9" s="5" t="s">
        <v>2</v>
      </c>
    </row>
    <row r="10" spans="1:17" ht="15.75" x14ac:dyDescent="0.25">
      <c r="A10" s="5" t="s">
        <v>3</v>
      </c>
      <c r="B10" s="9">
        <v>90</v>
      </c>
      <c r="C10" s="22">
        <v>5383219.8300000001</v>
      </c>
      <c r="D10" s="22">
        <v>964261.25</v>
      </c>
      <c r="E10" s="22"/>
      <c r="F10" s="22">
        <f t="shared" ref="F10:F26" si="2">C10+D10</f>
        <v>6347481.0800000001</v>
      </c>
      <c r="G10" s="22"/>
      <c r="H10" s="22">
        <f t="shared" ref="H10:H26" si="3">F10+E10-G10</f>
        <v>6347481.0800000001</v>
      </c>
      <c r="I10" s="22">
        <f>'зп 2020'!I4</f>
        <v>4498103.4000000004</v>
      </c>
      <c r="J10" s="22">
        <f t="shared" ref="J10:J26" si="4">H10-I10</f>
        <v>1849377.6799999997</v>
      </c>
      <c r="K10" s="22">
        <f t="shared" ref="K10:K35" si="5">H10/B10</f>
        <v>70527.56755555555</v>
      </c>
      <c r="L10" s="22">
        <f t="shared" si="0"/>
        <v>49978.926666666674</v>
      </c>
      <c r="M10" s="22">
        <f t="shared" si="1"/>
        <v>20548.640888888887</v>
      </c>
      <c r="N10" s="22">
        <f>K10*100/K27</f>
        <v>86.064060420323287</v>
      </c>
      <c r="O10" s="22">
        <f>L10*100/L27</f>
        <v>161.53184051232662</v>
      </c>
      <c r="P10" s="22">
        <f>M10*100/M27</f>
        <v>40.285801806539467</v>
      </c>
      <c r="Q10" s="5" t="s">
        <v>3</v>
      </c>
    </row>
    <row r="11" spans="1:17" ht="15.75" x14ac:dyDescent="0.25">
      <c r="A11" s="5" t="s">
        <v>4</v>
      </c>
      <c r="B11" s="9">
        <v>155</v>
      </c>
      <c r="C11" s="22">
        <v>8832226.4900000002</v>
      </c>
      <c r="D11" s="22">
        <v>894504.26</v>
      </c>
      <c r="E11" s="22"/>
      <c r="F11" s="22">
        <f t="shared" si="2"/>
        <v>9726730.75</v>
      </c>
      <c r="G11" s="22"/>
      <c r="H11" s="22">
        <f t="shared" si="3"/>
        <v>9726730.75</v>
      </c>
      <c r="I11" s="22">
        <f>'зп 2020'!I5</f>
        <v>4724050.5999999996</v>
      </c>
      <c r="J11" s="22">
        <f t="shared" si="4"/>
        <v>5002680.1500000004</v>
      </c>
      <c r="K11" s="22">
        <f t="shared" si="5"/>
        <v>62753.101612903229</v>
      </c>
      <c r="L11" s="22">
        <f t="shared" si="0"/>
        <v>30477.74580645161</v>
      </c>
      <c r="M11" s="22">
        <f t="shared" si="1"/>
        <v>32275.355806451615</v>
      </c>
      <c r="N11" s="22">
        <f>K11*100/K27</f>
        <v>76.57696013011244</v>
      </c>
      <c r="O11" s="22">
        <f>L11*100/L27</f>
        <v>98.504043666596814</v>
      </c>
      <c r="P11" s="22">
        <f>M11*100/M27</f>
        <v>63.276135598696499</v>
      </c>
      <c r="Q11" s="5" t="s">
        <v>4</v>
      </c>
    </row>
    <row r="12" spans="1:17" ht="15.75" x14ac:dyDescent="0.25">
      <c r="A12" s="5" t="s">
        <v>5</v>
      </c>
      <c r="B12" s="9">
        <v>158</v>
      </c>
      <c r="C12" s="22">
        <v>7056247.7400000002</v>
      </c>
      <c r="D12" s="22">
        <v>1388794.57</v>
      </c>
      <c r="E12" s="22"/>
      <c r="F12" s="22">
        <f t="shared" si="2"/>
        <v>8445042.3100000005</v>
      </c>
      <c r="G12" s="22"/>
      <c r="H12" s="22">
        <f t="shared" si="3"/>
        <v>8445042.3100000005</v>
      </c>
      <c r="I12" s="22">
        <f>'зп 2020'!I6</f>
        <v>4268267.4000000004</v>
      </c>
      <c r="J12" s="22">
        <f t="shared" si="4"/>
        <v>4176774.91</v>
      </c>
      <c r="K12" s="22">
        <f t="shared" si="5"/>
        <v>53449.634873417723</v>
      </c>
      <c r="L12" s="22">
        <f t="shared" si="0"/>
        <v>27014.350632911395</v>
      </c>
      <c r="M12" s="22">
        <f t="shared" si="1"/>
        <v>26435.284240506331</v>
      </c>
      <c r="N12" s="22">
        <f>K12*100/K27</f>
        <v>65.22403599934853</v>
      </c>
      <c r="O12" s="22">
        <f>L12*100/L27</f>
        <v>87.310353963440718</v>
      </c>
      <c r="P12" s="22">
        <f>M12*100/M27</f>
        <v>51.826620912355608</v>
      </c>
      <c r="Q12" s="5" t="s">
        <v>5</v>
      </c>
    </row>
    <row r="13" spans="1:17" ht="15.75" x14ac:dyDescent="0.25">
      <c r="A13" s="5" t="s">
        <v>6</v>
      </c>
      <c r="B13" s="9">
        <v>164</v>
      </c>
      <c r="C13" s="22">
        <v>9016292.0899999999</v>
      </c>
      <c r="D13" s="22">
        <v>985296.33</v>
      </c>
      <c r="E13" s="22"/>
      <c r="F13" s="22">
        <f t="shared" si="2"/>
        <v>10001588.42</v>
      </c>
      <c r="G13" s="22"/>
      <c r="H13" s="22">
        <f t="shared" si="3"/>
        <v>10001588.42</v>
      </c>
      <c r="I13" s="22">
        <f>'зп 2020'!I7</f>
        <v>5183360.7</v>
      </c>
      <c r="J13" s="22">
        <f t="shared" si="4"/>
        <v>4818227.72</v>
      </c>
      <c r="K13" s="22">
        <f t="shared" si="5"/>
        <v>60985.295243902438</v>
      </c>
      <c r="L13" s="22">
        <f>I13/B13</f>
        <v>31605.857926829271</v>
      </c>
      <c r="M13" s="22">
        <f t="shared" si="1"/>
        <v>29379.437317073171</v>
      </c>
      <c r="N13" s="22">
        <f>K13*100/K27</f>
        <v>74.419724322521759</v>
      </c>
      <c r="O13" s="22">
        <f>L13*100/L27</f>
        <v>102.15010090036294</v>
      </c>
      <c r="P13" s="22">
        <f>M13*100/M27</f>
        <v>57.598660434191757</v>
      </c>
      <c r="Q13" s="5" t="s">
        <v>6</v>
      </c>
    </row>
    <row r="14" spans="1:17" ht="15.75" x14ac:dyDescent="0.25">
      <c r="A14" s="5" t="s">
        <v>7</v>
      </c>
      <c r="B14" s="9">
        <v>155</v>
      </c>
      <c r="C14" s="22">
        <v>9249184.5600000005</v>
      </c>
      <c r="D14" s="22">
        <v>1117691.94</v>
      </c>
      <c r="E14" s="22"/>
      <c r="F14" s="22">
        <f t="shared" si="2"/>
        <v>10366876.5</v>
      </c>
      <c r="G14" s="22"/>
      <c r="H14" s="22">
        <f t="shared" si="3"/>
        <v>10366876.5</v>
      </c>
      <c r="I14" s="22">
        <f>'зп 2020'!I8</f>
        <v>4909891.8</v>
      </c>
      <c r="J14" s="22">
        <f t="shared" si="4"/>
        <v>5456984.7000000002</v>
      </c>
      <c r="K14" s="22">
        <f t="shared" si="5"/>
        <v>66883.074193548382</v>
      </c>
      <c r="L14" s="22">
        <f t="shared" si="0"/>
        <v>31676.721290322581</v>
      </c>
      <c r="M14" s="22">
        <f t="shared" si="1"/>
        <v>35206.352903225808</v>
      </c>
      <c r="N14" s="22">
        <f>K14*100/K27</f>
        <v>81.616722907056882</v>
      </c>
      <c r="O14" s="22">
        <f>L14*100/L27</f>
        <v>102.37913121960752</v>
      </c>
      <c r="P14" s="22">
        <f>M14*100/M27</f>
        <v>69.022382699643927</v>
      </c>
      <c r="Q14" s="5" t="s">
        <v>7</v>
      </c>
    </row>
    <row r="15" spans="1:17" ht="15.75" x14ac:dyDescent="0.25">
      <c r="A15" s="5" t="s">
        <v>8</v>
      </c>
      <c r="B15" s="9">
        <v>33</v>
      </c>
      <c r="C15" s="22">
        <v>4260656.99</v>
      </c>
      <c r="D15" s="22">
        <v>563292.73</v>
      </c>
      <c r="E15" s="22"/>
      <c r="F15" s="22">
        <f t="shared" si="2"/>
        <v>4823949.7200000007</v>
      </c>
      <c r="G15" s="22"/>
      <c r="H15" s="22">
        <f t="shared" si="3"/>
        <v>4823949.7200000007</v>
      </c>
      <c r="I15" s="22">
        <f>'зп 2020'!I9</f>
        <v>2170431.2999999998</v>
      </c>
      <c r="J15" s="22">
        <f t="shared" si="4"/>
        <v>2653518.4200000009</v>
      </c>
      <c r="K15" s="22">
        <f t="shared" si="5"/>
        <v>146180.29454545456</v>
      </c>
      <c r="L15" s="22">
        <f t="shared" si="0"/>
        <v>65770.645454545447</v>
      </c>
      <c r="M15" s="22">
        <f t="shared" si="1"/>
        <v>80409.649090909123</v>
      </c>
      <c r="N15" s="22">
        <f>K15*100/K27</f>
        <v>178.38229983063755</v>
      </c>
      <c r="O15" s="22">
        <f>L15*100/L27</f>
        <v>212.57065968649752</v>
      </c>
      <c r="P15" s="22">
        <f>M15*100/M27</f>
        <v>157.64386579753554</v>
      </c>
      <c r="Q15" s="5" t="s">
        <v>8</v>
      </c>
    </row>
    <row r="16" spans="1:17" ht="15.75" x14ac:dyDescent="0.25">
      <c r="A16" s="5" t="s">
        <v>9</v>
      </c>
      <c r="B16" s="9">
        <v>118</v>
      </c>
      <c r="C16" s="22">
        <v>8287447.54</v>
      </c>
      <c r="D16" s="22">
        <v>1149766.42</v>
      </c>
      <c r="E16" s="22"/>
      <c r="F16" s="22">
        <f t="shared" si="2"/>
        <v>9437213.9600000009</v>
      </c>
      <c r="G16" s="22"/>
      <c r="H16" s="22">
        <f t="shared" si="3"/>
        <v>9437213.9600000009</v>
      </c>
      <c r="I16" s="22">
        <f>'зп 2020'!I10</f>
        <v>3995215.3</v>
      </c>
      <c r="J16" s="22">
        <f t="shared" si="4"/>
        <v>5441998.6600000011</v>
      </c>
      <c r="K16" s="22">
        <f t="shared" si="5"/>
        <v>79976.389491525435</v>
      </c>
      <c r="L16" s="22">
        <f t="shared" si="0"/>
        <v>33857.756779661016</v>
      </c>
      <c r="M16" s="22">
        <f t="shared" si="1"/>
        <v>46118.632711864419</v>
      </c>
      <c r="N16" s="22">
        <f>K16*100/K27</f>
        <v>97.594359992297257</v>
      </c>
      <c r="O16" s="22">
        <f>L16*100/L27</f>
        <v>109.42823571849446</v>
      </c>
      <c r="P16" s="22">
        <f>M16*100/M27</f>
        <v>90.416008876936488</v>
      </c>
      <c r="Q16" s="5" t="s">
        <v>9</v>
      </c>
    </row>
    <row r="17" spans="1:17" ht="15.75" x14ac:dyDescent="0.25">
      <c r="A17" s="5" t="s">
        <v>10</v>
      </c>
      <c r="B17" s="9">
        <v>40</v>
      </c>
      <c r="C17" s="22">
        <v>3333435.08</v>
      </c>
      <c r="D17" s="22">
        <v>531818.12</v>
      </c>
      <c r="E17" s="22"/>
      <c r="F17" s="22">
        <f t="shared" si="2"/>
        <v>3865253.2</v>
      </c>
      <c r="G17" s="22"/>
      <c r="H17" s="22">
        <f t="shared" si="3"/>
        <v>3865253.2</v>
      </c>
      <c r="I17" s="22">
        <f>'зп 2020'!I11</f>
        <v>1227960.3</v>
      </c>
      <c r="J17" s="22">
        <f t="shared" si="4"/>
        <v>2637292.9000000004</v>
      </c>
      <c r="K17" s="22">
        <f t="shared" si="5"/>
        <v>96631.33</v>
      </c>
      <c r="L17" s="22">
        <f t="shared" si="0"/>
        <v>30699.0075</v>
      </c>
      <c r="M17" s="22">
        <f t="shared" si="1"/>
        <v>65932.322500000009</v>
      </c>
      <c r="N17" s="22">
        <f>K17*100/K27</f>
        <v>117.91821144356335</v>
      </c>
      <c r="O17" s="22">
        <f>L17*100/L27</f>
        <v>99.219161236690269</v>
      </c>
      <c r="P17" s="22">
        <f>M17*100/M27</f>
        <v>129.26093220676583</v>
      </c>
      <c r="Q17" s="5" t="s">
        <v>10</v>
      </c>
    </row>
    <row r="18" spans="1:17" ht="15.75" x14ac:dyDescent="0.25">
      <c r="A18" s="5" t="s">
        <v>11</v>
      </c>
      <c r="B18" s="9">
        <v>24</v>
      </c>
      <c r="C18" s="22">
        <v>3189920.83</v>
      </c>
      <c r="D18" s="22">
        <v>693219.36</v>
      </c>
      <c r="E18" s="22"/>
      <c r="F18" s="22">
        <f t="shared" si="2"/>
        <v>3883140.19</v>
      </c>
      <c r="G18" s="22"/>
      <c r="H18" s="22">
        <f t="shared" si="3"/>
        <v>3883140.19</v>
      </c>
      <c r="I18" s="22">
        <f>'зп 2020'!I12</f>
        <v>841718.8</v>
      </c>
      <c r="J18" s="22">
        <f t="shared" si="4"/>
        <v>3041421.3899999997</v>
      </c>
      <c r="K18" s="22">
        <f t="shared" si="5"/>
        <v>161797.50791666665</v>
      </c>
      <c r="L18" s="22">
        <f t="shared" si="0"/>
        <v>35071.616666666669</v>
      </c>
      <c r="M18" s="22">
        <f t="shared" si="1"/>
        <v>126725.89124999999</v>
      </c>
      <c r="N18" s="22">
        <f>K18*100/K27</f>
        <v>197.4398236013011</v>
      </c>
      <c r="O18" s="22">
        <f>L18*100/L27</f>
        <v>113.35142964740453</v>
      </c>
      <c r="P18" s="22">
        <f>M18*100/M27</f>
        <v>248.44728983584986</v>
      </c>
      <c r="Q18" s="5" t="s">
        <v>11</v>
      </c>
    </row>
    <row r="19" spans="1:17" ht="15.75" x14ac:dyDescent="0.25">
      <c r="A19" s="5" t="s">
        <v>12</v>
      </c>
      <c r="B19" s="9">
        <v>35</v>
      </c>
      <c r="C19" s="22">
        <v>3478374.45</v>
      </c>
      <c r="D19" s="22">
        <v>613154.82999999996</v>
      </c>
      <c r="E19" s="22"/>
      <c r="F19" s="22">
        <f t="shared" si="2"/>
        <v>4091529.2800000003</v>
      </c>
      <c r="G19" s="22"/>
      <c r="H19" s="22">
        <f t="shared" si="3"/>
        <v>4091529.2800000003</v>
      </c>
      <c r="I19" s="22">
        <f>'зп 2020'!I13</f>
        <v>1188894.6000000001</v>
      </c>
      <c r="J19" s="22">
        <f t="shared" si="4"/>
        <v>2902634.68</v>
      </c>
      <c r="K19" s="22">
        <f t="shared" si="5"/>
        <v>116900.83657142858</v>
      </c>
      <c r="L19" s="22">
        <f t="shared" si="0"/>
        <v>33968.417142857143</v>
      </c>
      <c r="M19" s="22">
        <f t="shared" si="1"/>
        <v>82932.419428571433</v>
      </c>
      <c r="N19" s="22">
        <f>K19*100/K27</f>
        <v>142.65288043493925</v>
      </c>
      <c r="O19" s="22">
        <f>L19*100/L27</f>
        <v>109.78588990058707</v>
      </c>
      <c r="P19" s="22">
        <f>M19*100/M27</f>
        <v>162.58978053593731</v>
      </c>
      <c r="Q19" s="5" t="s">
        <v>12</v>
      </c>
    </row>
    <row r="20" spans="1:17" ht="15.75" x14ac:dyDescent="0.25">
      <c r="A20" s="5" t="s">
        <v>13</v>
      </c>
      <c r="B20" s="9">
        <v>77</v>
      </c>
      <c r="C20" s="22">
        <v>3797662.59</v>
      </c>
      <c r="D20" s="22">
        <v>885649.58</v>
      </c>
      <c r="E20" s="22"/>
      <c r="F20" s="22">
        <f t="shared" si="2"/>
        <v>4683312.17</v>
      </c>
      <c r="G20" s="22"/>
      <c r="H20" s="22">
        <f t="shared" si="3"/>
        <v>4683312.17</v>
      </c>
      <c r="I20" s="22">
        <f>'зп 2020'!I14</f>
        <v>2082542.5</v>
      </c>
      <c r="J20" s="22">
        <f t="shared" si="4"/>
        <v>2600769.67</v>
      </c>
      <c r="K20" s="22">
        <f t="shared" si="5"/>
        <v>60822.235974025971</v>
      </c>
      <c r="L20" s="22">
        <f t="shared" si="0"/>
        <v>27046.006493506495</v>
      </c>
      <c r="M20" s="22">
        <f t="shared" si="1"/>
        <v>33776.229480519476</v>
      </c>
      <c r="N20" s="22">
        <f>K20*100/K27</f>
        <v>74.220744783865641</v>
      </c>
      <c r="O20" s="22">
        <f>L20*100/L27</f>
        <v>87.412665672914443</v>
      </c>
      <c r="P20" s="22">
        <f>M20*100/M27</f>
        <v>66.218612412471799</v>
      </c>
      <c r="Q20" s="5" t="s">
        <v>13</v>
      </c>
    </row>
    <row r="21" spans="1:17" ht="15.75" x14ac:dyDescent="0.25">
      <c r="A21" s="5" t="s">
        <v>14</v>
      </c>
      <c r="B21" s="9">
        <v>23</v>
      </c>
      <c r="C21" s="22">
        <v>2909524.72</v>
      </c>
      <c r="D21" s="22">
        <v>972976.64000000001</v>
      </c>
      <c r="E21" s="22"/>
      <c r="F21" s="22">
        <f t="shared" si="2"/>
        <v>3882501.3600000003</v>
      </c>
      <c r="G21" s="22"/>
      <c r="H21" s="22">
        <f t="shared" si="3"/>
        <v>3882501.3600000003</v>
      </c>
      <c r="I21" s="22">
        <f>'зп 2020'!I15</f>
        <v>1096821.8999999999</v>
      </c>
      <c r="J21" s="22">
        <f t="shared" si="4"/>
        <v>2785679.4600000004</v>
      </c>
      <c r="K21" s="22">
        <f t="shared" si="5"/>
        <v>168804.40695652177</v>
      </c>
      <c r="L21" s="22">
        <f t="shared" si="0"/>
        <v>47687.908695652171</v>
      </c>
      <c r="M21" s="22">
        <f t="shared" si="1"/>
        <v>121116.49826086959</v>
      </c>
      <c r="N21" s="22">
        <f>K21*100/K27</f>
        <v>205.99026994769139</v>
      </c>
      <c r="O21" s="22">
        <f>L21*100/L27</f>
        <v>154.12727274373532</v>
      </c>
      <c r="P21" s="22">
        <f>M21*100/M27</f>
        <v>237.45002264737656</v>
      </c>
      <c r="Q21" s="5" t="s">
        <v>14</v>
      </c>
    </row>
    <row r="22" spans="1:17" ht="15.75" x14ac:dyDescent="0.25">
      <c r="A22" s="5" t="s">
        <v>15</v>
      </c>
      <c r="B22" s="9">
        <v>120</v>
      </c>
      <c r="C22" s="22">
        <v>9837510.9800000004</v>
      </c>
      <c r="D22" s="22">
        <v>995287.37</v>
      </c>
      <c r="E22" s="22"/>
      <c r="F22" s="22">
        <f t="shared" si="2"/>
        <v>10832798.35</v>
      </c>
      <c r="G22" s="22"/>
      <c r="H22" s="22">
        <f t="shared" si="3"/>
        <v>10832798.35</v>
      </c>
      <c r="I22" s="22">
        <f>'зп 2020'!I16</f>
        <v>5537480.7000000002</v>
      </c>
      <c r="J22" s="22">
        <f t="shared" si="4"/>
        <v>5295317.6499999994</v>
      </c>
      <c r="K22" s="22">
        <f t="shared" si="5"/>
        <v>90273.31958333333</v>
      </c>
      <c r="L22" s="22">
        <f t="shared" si="0"/>
        <v>46145.672500000001</v>
      </c>
      <c r="M22" s="22">
        <f t="shared" si="1"/>
        <v>44127.64708333333</v>
      </c>
      <c r="N22" s="22">
        <f>K22*100/K27</f>
        <v>110.15959716522443</v>
      </c>
      <c r="O22" s="22">
        <f>L22*100/L27</f>
        <v>149.14276691691106</v>
      </c>
      <c r="P22" s="22">
        <f>M22*100/M27</f>
        <v>86.512663012634462</v>
      </c>
      <c r="Q22" s="5" t="s">
        <v>15</v>
      </c>
    </row>
    <row r="23" spans="1:17" ht="15.75" x14ac:dyDescent="0.25">
      <c r="A23" s="5" t="s">
        <v>16</v>
      </c>
      <c r="B23" s="9">
        <v>5</v>
      </c>
      <c r="C23" s="22">
        <v>1631208.1</v>
      </c>
      <c r="D23" s="22">
        <v>211480.63</v>
      </c>
      <c r="E23" s="22"/>
      <c r="F23" s="22">
        <f>C23+D23</f>
        <v>1842688.73</v>
      </c>
      <c r="G23" s="22"/>
      <c r="H23" s="22">
        <f t="shared" si="3"/>
        <v>1842688.73</v>
      </c>
      <c r="I23" s="22">
        <f>'зп 2020'!I17</f>
        <v>373785.8</v>
      </c>
      <c r="J23" s="22">
        <f t="shared" si="4"/>
        <v>1468902.93</v>
      </c>
      <c r="K23" s="22">
        <f t="shared" si="5"/>
        <v>368537.74599999998</v>
      </c>
      <c r="L23" s="22">
        <f t="shared" si="0"/>
        <v>74757.16</v>
      </c>
      <c r="M23" s="22">
        <f t="shared" si="1"/>
        <v>293780.58600000001</v>
      </c>
      <c r="N23" s="22">
        <f>K23*100/K27</f>
        <v>449.72279547184382</v>
      </c>
      <c r="O23" s="22">
        <f>L23*100/L27</f>
        <v>241.61506562181373</v>
      </c>
      <c r="P23" s="22">
        <f>M23*100/M27</f>
        <v>575.95957446531543</v>
      </c>
      <c r="Q23" s="5" t="s">
        <v>16</v>
      </c>
    </row>
    <row r="24" spans="1:17" ht="15.75" x14ac:dyDescent="0.25">
      <c r="A24" s="5" t="s">
        <v>17</v>
      </c>
      <c r="B24" s="9">
        <v>35</v>
      </c>
      <c r="C24" s="22">
        <v>3298089.12</v>
      </c>
      <c r="D24" s="22">
        <v>567979.15</v>
      </c>
      <c r="E24" s="22"/>
      <c r="F24" s="22">
        <f t="shared" si="2"/>
        <v>3866068.27</v>
      </c>
      <c r="G24" s="22"/>
      <c r="H24" s="22">
        <f t="shared" si="3"/>
        <v>3866068.27</v>
      </c>
      <c r="I24" s="22">
        <f>'зп 2020'!I18</f>
        <v>1406875.7</v>
      </c>
      <c r="J24" s="22">
        <f t="shared" si="4"/>
        <v>2459192.5700000003</v>
      </c>
      <c r="K24" s="22">
        <f t="shared" si="5"/>
        <v>110459.09342857143</v>
      </c>
      <c r="L24" s="22">
        <f t="shared" si="0"/>
        <v>40196.448571428569</v>
      </c>
      <c r="M24" s="22">
        <f t="shared" si="1"/>
        <v>70262.644857142863</v>
      </c>
      <c r="N24" s="22">
        <f t="shared" ref="N24:O25" si="6">K24*100/K27</f>
        <v>134.79208797782877</v>
      </c>
      <c r="O24" s="22">
        <f t="shared" si="6"/>
        <v>129.91488118796346</v>
      </c>
      <c r="P24" s="22">
        <f>M24*100/M27</f>
        <v>137.75056951083752</v>
      </c>
      <c r="Q24" s="5" t="s">
        <v>17</v>
      </c>
    </row>
    <row r="25" spans="1:17" ht="15.75" x14ac:dyDescent="0.25">
      <c r="A25" s="5" t="s">
        <v>47</v>
      </c>
      <c r="B25" s="9">
        <v>24</v>
      </c>
      <c r="C25" s="22">
        <v>3109265.26</v>
      </c>
      <c r="D25" s="22">
        <v>886544.08</v>
      </c>
      <c r="E25" s="22"/>
      <c r="F25" s="22">
        <f t="shared" si="2"/>
        <v>3995809.34</v>
      </c>
      <c r="G25" s="22"/>
      <c r="H25" s="22">
        <f t="shared" si="3"/>
        <v>3995809.34</v>
      </c>
      <c r="I25" s="22">
        <f>'зп 2020'!I19</f>
        <v>1150536.8999999999</v>
      </c>
      <c r="J25" s="22">
        <f t="shared" si="4"/>
        <v>2845272.44</v>
      </c>
      <c r="K25" s="22">
        <f>H25/B25</f>
        <v>166492.05583333332</v>
      </c>
      <c r="L25" s="22">
        <f>I25/B25</f>
        <v>47939.037499999999</v>
      </c>
      <c r="M25" s="22">
        <f t="shared" si="1"/>
        <v>118553.01833333333</v>
      </c>
      <c r="N25" s="22">
        <f t="shared" si="6"/>
        <v>1492.2256833083022</v>
      </c>
      <c r="O25" s="22">
        <f t="shared" si="6"/>
        <v>904.73155658298776</v>
      </c>
      <c r="P25" s="22">
        <f>M25*100/M27</f>
        <v>232.42429637894924</v>
      </c>
      <c r="Q25" s="5" t="s">
        <v>47</v>
      </c>
    </row>
    <row r="26" spans="1:17" ht="15.75" x14ac:dyDescent="0.25">
      <c r="A26" s="5" t="s">
        <v>62</v>
      </c>
      <c r="B26" s="9">
        <v>200</v>
      </c>
      <c r="C26" s="22">
        <v>17312200</v>
      </c>
      <c r="D26" s="22">
        <v>2546272.8199999998</v>
      </c>
      <c r="E26" s="22"/>
      <c r="F26" s="22">
        <f t="shared" si="2"/>
        <v>19858472.82</v>
      </c>
      <c r="G26" s="22"/>
      <c r="H26" s="22">
        <f t="shared" si="3"/>
        <v>19858472.82</v>
      </c>
      <c r="I26" s="22"/>
      <c r="J26" s="22">
        <f t="shared" si="4"/>
        <v>19858472.82</v>
      </c>
      <c r="K26" s="22">
        <f>H26/B26</f>
        <v>99292.364100000006</v>
      </c>
      <c r="L26" s="22">
        <f>I26/B26</f>
        <v>0</v>
      </c>
      <c r="M26" s="22">
        <f t="shared" si="1"/>
        <v>99292.364100000006</v>
      </c>
      <c r="N26" s="22">
        <f>K26*100/K27</f>
        <v>121.16544380249221</v>
      </c>
      <c r="O26" s="22">
        <f>L26*100/L27</f>
        <v>0</v>
      </c>
      <c r="P26" s="22">
        <f>M26*100/M27</f>
        <v>194.66360440404034</v>
      </c>
      <c r="Q26" s="5" t="s">
        <v>62</v>
      </c>
    </row>
    <row r="27" spans="1:17" ht="15.75" x14ac:dyDescent="0.25">
      <c r="A27" s="1" t="s">
        <v>18</v>
      </c>
      <c r="B27" s="10">
        <f t="shared" ref="B27:G27" si="7">SUM(B9:B26)</f>
        <v>1556</v>
      </c>
      <c r="C27" s="24">
        <f t="shared" si="7"/>
        <v>110549967.90000002</v>
      </c>
      <c r="D27" s="24">
        <f t="shared" si="7"/>
        <v>16960742.82</v>
      </c>
      <c r="E27" s="24">
        <f t="shared" si="7"/>
        <v>0</v>
      </c>
      <c r="F27" s="24">
        <f t="shared" si="7"/>
        <v>127510710.72</v>
      </c>
      <c r="G27" s="24">
        <f t="shared" si="7"/>
        <v>0</v>
      </c>
      <c r="H27" s="24">
        <f>E27+F27-G27</f>
        <v>127510710.72</v>
      </c>
      <c r="I27" s="24">
        <f>SUM(I9:I26)</f>
        <v>48143579.399999999</v>
      </c>
      <c r="J27" s="24">
        <f>SUM(J9:J26)</f>
        <v>79367131.319999993</v>
      </c>
      <c r="K27" s="24">
        <f>H27/B27</f>
        <v>81947.757532133677</v>
      </c>
      <c r="L27" s="24">
        <f>I27/B27</f>
        <v>30940.603727506426</v>
      </c>
      <c r="M27" s="24">
        <f t="shared" si="1"/>
        <v>51007.153804627247</v>
      </c>
      <c r="N27" s="24">
        <f>K27*100/K27</f>
        <v>100</v>
      </c>
      <c r="O27" s="24">
        <f>L27*100/L27</f>
        <v>100</v>
      </c>
      <c r="P27" s="24">
        <f>M27*100/M27</f>
        <v>100</v>
      </c>
      <c r="Q27" s="1" t="s">
        <v>18</v>
      </c>
    </row>
    <row r="28" spans="1:17" ht="15.75" x14ac:dyDescent="0.25">
      <c r="A28" s="6" t="s">
        <v>19</v>
      </c>
      <c r="B28" s="9">
        <v>703</v>
      </c>
      <c r="C28" s="22"/>
      <c r="D28" s="22">
        <v>7843580</v>
      </c>
      <c r="E28" s="25"/>
      <c r="F28" s="22">
        <f>D28</f>
        <v>7843580</v>
      </c>
      <c r="G28" s="22"/>
      <c r="H28" s="22">
        <f t="shared" ref="H28" si="8">F28+E28-G28</f>
        <v>7843580</v>
      </c>
      <c r="I28" s="22">
        <f>'зп 2020'!I21</f>
        <v>3724988.16</v>
      </c>
      <c r="J28" s="22">
        <f>H28-I28</f>
        <v>4118591.84</v>
      </c>
      <c r="K28" s="22">
        <f t="shared" si="5"/>
        <v>11157.297297297297</v>
      </c>
      <c r="L28" s="22">
        <f t="shared" si="0"/>
        <v>5298.7029302987203</v>
      </c>
      <c r="M28" s="22">
        <f t="shared" si="1"/>
        <v>5858.5943669985772</v>
      </c>
      <c r="N28" s="22">
        <f>K28*100/K29</f>
        <v>100</v>
      </c>
      <c r="O28" s="22">
        <f>L28*100/L29</f>
        <v>100</v>
      </c>
      <c r="P28" s="22">
        <f>M28*100/M29</f>
        <v>100</v>
      </c>
      <c r="Q28" s="6" t="s">
        <v>19</v>
      </c>
    </row>
    <row r="29" spans="1:17" ht="15.75" x14ac:dyDescent="0.25">
      <c r="A29" s="2" t="s">
        <v>20</v>
      </c>
      <c r="B29" s="10">
        <f t="shared" ref="B29:J29" si="9">SUM(B28:B28)</f>
        <v>703</v>
      </c>
      <c r="C29" s="24">
        <f t="shared" si="9"/>
        <v>0</v>
      </c>
      <c r="D29" s="24">
        <f t="shared" si="9"/>
        <v>7843580</v>
      </c>
      <c r="E29" s="24">
        <f t="shared" si="9"/>
        <v>0</v>
      </c>
      <c r="F29" s="24">
        <f t="shared" si="9"/>
        <v>7843580</v>
      </c>
      <c r="G29" s="24">
        <f t="shared" si="9"/>
        <v>0</v>
      </c>
      <c r="H29" s="24">
        <f>E29+F29-G29</f>
        <v>7843580</v>
      </c>
      <c r="I29" s="24">
        <f t="shared" si="9"/>
        <v>3724988.16</v>
      </c>
      <c r="J29" s="24">
        <f t="shared" si="9"/>
        <v>4118591.84</v>
      </c>
      <c r="K29" s="24">
        <f>H29/B29</f>
        <v>11157.297297297297</v>
      </c>
      <c r="L29" s="24">
        <f>I29/B29</f>
        <v>5298.7029302987203</v>
      </c>
      <c r="M29" s="24">
        <f t="shared" si="1"/>
        <v>5858.5943669985772</v>
      </c>
      <c r="N29" s="24">
        <f>N28</f>
        <v>100</v>
      </c>
      <c r="O29" s="24">
        <f>O28</f>
        <v>100</v>
      </c>
      <c r="P29" s="24">
        <f>SUM(P28:P28)</f>
        <v>100</v>
      </c>
      <c r="Q29" s="2" t="s">
        <v>20</v>
      </c>
    </row>
    <row r="30" spans="1:17" ht="26.25" customHeight="1" x14ac:dyDescent="0.25">
      <c r="A30" s="7" t="s">
        <v>21</v>
      </c>
      <c r="B30" s="9">
        <v>7</v>
      </c>
      <c r="C30" s="22">
        <v>315323.57</v>
      </c>
      <c r="D30" s="22"/>
      <c r="E30" s="22"/>
      <c r="F30" s="22">
        <f>C30+D30</f>
        <v>315323.57</v>
      </c>
      <c r="G30" s="22"/>
      <c r="H30" s="22">
        <f>F30+E30-G30</f>
        <v>315323.57</v>
      </c>
      <c r="I30" s="22">
        <f>'зп 2020'!I23</f>
        <v>133773</v>
      </c>
      <c r="J30" s="22">
        <f>H30-I30</f>
        <v>181550.57</v>
      </c>
      <c r="K30" s="22">
        <f t="shared" si="5"/>
        <v>45046.224285714285</v>
      </c>
      <c r="L30" s="22">
        <f t="shared" si="0"/>
        <v>19110.428571428572</v>
      </c>
      <c r="M30" s="22">
        <f t="shared" si="1"/>
        <v>25935.795714285716</v>
      </c>
      <c r="N30" s="22">
        <f>K30*100/K36</f>
        <v>92.106149230018403</v>
      </c>
      <c r="O30" s="22">
        <f>L30*100/L36</f>
        <v>116.98570565905683</v>
      </c>
      <c r="P30" s="22">
        <f>M30*100/M36</f>
        <v>79.628091493501472</v>
      </c>
      <c r="Q30" s="7" t="s">
        <v>21</v>
      </c>
    </row>
    <row r="31" spans="1:17" ht="26.25" customHeight="1" x14ac:dyDescent="0.25">
      <c r="A31" s="7" t="s">
        <v>22</v>
      </c>
      <c r="B31" s="9">
        <v>5</v>
      </c>
      <c r="C31" s="22">
        <v>293262.48</v>
      </c>
      <c r="D31" s="22"/>
      <c r="E31" s="22"/>
      <c r="F31" s="22">
        <f t="shared" ref="F31:F35" si="10">C31+D31</f>
        <v>293262.48</v>
      </c>
      <c r="G31" s="22"/>
      <c r="H31" s="22">
        <f t="shared" ref="H31:H35" si="11">F31+E31-G31</f>
        <v>293262.48</v>
      </c>
      <c r="I31" s="22">
        <f>'зп 2020'!I24</f>
        <v>161141.29999999999</v>
      </c>
      <c r="J31" s="22">
        <f t="shared" ref="J31:J35" si="12">H31-I31</f>
        <v>132121.18</v>
      </c>
      <c r="K31" s="22">
        <f t="shared" si="5"/>
        <v>58652.495999999999</v>
      </c>
      <c r="L31" s="22">
        <f t="shared" si="0"/>
        <v>32228.26</v>
      </c>
      <c r="M31" s="22">
        <f t="shared" si="1"/>
        <v>26424.235999999997</v>
      </c>
      <c r="N31" s="22">
        <f>K31*100/K36</f>
        <v>119.92693360988967</v>
      </c>
      <c r="O31" s="22">
        <f>L31*100/L36</f>
        <v>197.28734623462793</v>
      </c>
      <c r="P31" s="22">
        <f>M31*100/M36</f>
        <v>81.127701075117116</v>
      </c>
      <c r="Q31" s="7" t="s">
        <v>22</v>
      </c>
    </row>
    <row r="32" spans="1:17" ht="39" customHeight="1" x14ac:dyDescent="0.25">
      <c r="A32" s="7" t="s">
        <v>23</v>
      </c>
      <c r="B32" s="9">
        <v>24</v>
      </c>
      <c r="C32" s="22">
        <v>1440985.9</v>
      </c>
      <c r="D32" s="22">
        <v>67200</v>
      </c>
      <c r="E32" s="22"/>
      <c r="F32" s="22">
        <f t="shared" si="10"/>
        <v>1508185.9</v>
      </c>
      <c r="G32" s="22"/>
      <c r="H32" s="22">
        <f t="shared" si="11"/>
        <v>1508185.9</v>
      </c>
      <c r="I32" s="22">
        <f>'зп 2020'!I25</f>
        <v>223036.55599999998</v>
      </c>
      <c r="J32" s="22">
        <f t="shared" si="12"/>
        <v>1285149.344</v>
      </c>
      <c r="K32" s="22">
        <f t="shared" si="5"/>
        <v>62841.079166666663</v>
      </c>
      <c r="L32" s="22">
        <f t="shared" si="0"/>
        <v>9293.189833333332</v>
      </c>
      <c r="M32" s="22">
        <f t="shared" si="1"/>
        <v>53547.889333333333</v>
      </c>
      <c r="N32" s="22">
        <f>K32*100/K36</f>
        <v>128.49134211090785</v>
      </c>
      <c r="O32" s="22">
        <f>L32*100/L36</f>
        <v>56.888853455723556</v>
      </c>
      <c r="P32" s="22">
        <f>M32*100/M37</f>
        <v>145.36068851412045</v>
      </c>
      <c r="Q32" s="7" t="s">
        <v>23</v>
      </c>
    </row>
    <row r="33" spans="1:17" ht="26.25" customHeight="1" x14ac:dyDescent="0.25">
      <c r="A33" s="7" t="s">
        <v>24</v>
      </c>
      <c r="B33" s="9">
        <v>6</v>
      </c>
      <c r="C33" s="22">
        <v>329057.06</v>
      </c>
      <c r="D33" s="22"/>
      <c r="E33" s="22"/>
      <c r="F33" s="22">
        <f t="shared" si="10"/>
        <v>329057.06</v>
      </c>
      <c r="G33" s="22"/>
      <c r="H33" s="22">
        <f t="shared" si="11"/>
        <v>329057.06</v>
      </c>
      <c r="I33" s="22">
        <f>'зп 2020'!I26</f>
        <v>180806.5</v>
      </c>
      <c r="J33" s="22">
        <f t="shared" si="12"/>
        <v>148250.56</v>
      </c>
      <c r="K33" s="22">
        <f t="shared" si="5"/>
        <v>54842.843333333331</v>
      </c>
      <c r="L33" s="22">
        <f t="shared" si="0"/>
        <v>30134.416666666668</v>
      </c>
      <c r="M33" s="22">
        <f t="shared" si="1"/>
        <v>24708.426666666666</v>
      </c>
      <c r="N33" s="22">
        <f>K33*100/K36</f>
        <v>112.13732543307701</v>
      </c>
      <c r="O33" s="22">
        <f>L33*100/L36</f>
        <v>184.46975091100822</v>
      </c>
      <c r="P33" s="22">
        <f>M33*100/M36</f>
        <v>75.859822499684981</v>
      </c>
      <c r="Q33" s="7" t="s">
        <v>24</v>
      </c>
    </row>
    <row r="34" spans="1:17" ht="51" customHeight="1" x14ac:dyDescent="0.25">
      <c r="A34" s="7" t="s">
        <v>25</v>
      </c>
      <c r="B34" s="9">
        <v>14</v>
      </c>
      <c r="C34" s="22">
        <v>311730.05</v>
      </c>
      <c r="D34" s="22"/>
      <c r="E34" s="22"/>
      <c r="F34" s="22">
        <f>C34+D34</f>
        <v>311730.05</v>
      </c>
      <c r="G34" s="22"/>
      <c r="H34" s="22">
        <f t="shared" si="11"/>
        <v>311730.05</v>
      </c>
      <c r="I34" s="22">
        <f>'зп 2020'!I27</f>
        <v>174125</v>
      </c>
      <c r="J34" s="22">
        <f t="shared" si="12"/>
        <v>137605.04999999999</v>
      </c>
      <c r="K34" s="22">
        <f t="shared" si="5"/>
        <v>22266.432142857142</v>
      </c>
      <c r="L34" s="22">
        <f t="shared" si="0"/>
        <v>12437.5</v>
      </c>
      <c r="M34" s="22">
        <f t="shared" si="1"/>
        <v>9828.932142857142</v>
      </c>
      <c r="N34" s="22">
        <f>K34*100/K36</f>
        <v>45.528240252990123</v>
      </c>
      <c r="O34" s="22">
        <f>L34*100/L36</f>
        <v>76.136948404697776</v>
      </c>
      <c r="P34" s="22">
        <f>M34*100/M36</f>
        <v>30.176791819953646</v>
      </c>
      <c r="Q34" s="7" t="s">
        <v>25</v>
      </c>
    </row>
    <row r="35" spans="1:17" ht="25.5" customHeight="1" x14ac:dyDescent="0.25">
      <c r="A35" s="7" t="s">
        <v>26</v>
      </c>
      <c r="B35" s="9">
        <v>7</v>
      </c>
      <c r="C35" s="22">
        <v>323573.03999999998</v>
      </c>
      <c r="D35" s="22"/>
      <c r="E35" s="22"/>
      <c r="F35" s="22">
        <f t="shared" si="10"/>
        <v>323573.03999999998</v>
      </c>
      <c r="G35" s="22"/>
      <c r="H35" s="22">
        <f t="shared" si="11"/>
        <v>323573.03999999998</v>
      </c>
      <c r="I35" s="22">
        <f>'зп 2020'!I28</f>
        <v>156266.45600000001</v>
      </c>
      <c r="J35" s="22">
        <f t="shared" si="12"/>
        <v>167306.58399999997</v>
      </c>
      <c r="K35" s="22">
        <f t="shared" si="5"/>
        <v>46224.719999999994</v>
      </c>
      <c r="L35" s="22">
        <f>I35/B35</f>
        <v>22323.77942857143</v>
      </c>
      <c r="M35" s="22">
        <f>J35/B35</f>
        <v>23900.940571428568</v>
      </c>
      <c r="N35" s="22">
        <f>K35*100/K36</f>
        <v>94.515822934044252</v>
      </c>
      <c r="O35" s="22">
        <f>L35*100/L36</f>
        <v>136.65643759203991</v>
      </c>
      <c r="P35" s="22">
        <f>M35*100/M36</f>
        <v>73.380678332308108</v>
      </c>
      <c r="Q35" s="7" t="s">
        <v>26</v>
      </c>
    </row>
    <row r="36" spans="1:17" ht="15.75" x14ac:dyDescent="0.25">
      <c r="A36" s="2" t="s">
        <v>27</v>
      </c>
      <c r="B36" s="10">
        <f>SUM(B30:B35)</f>
        <v>63</v>
      </c>
      <c r="C36" s="24">
        <f>SUM(C30:C35)</f>
        <v>3013932.0999999996</v>
      </c>
      <c r="D36" s="24">
        <f t="shared" ref="D36:J36" si="13">SUM(D30:D35)</f>
        <v>67200</v>
      </c>
      <c r="E36" s="24">
        <f t="shared" si="13"/>
        <v>0</v>
      </c>
      <c r="F36" s="24">
        <f t="shared" si="13"/>
        <v>3081132.1</v>
      </c>
      <c r="G36" s="24">
        <f t="shared" si="13"/>
        <v>0</v>
      </c>
      <c r="H36" s="24">
        <f>E36+F36-G36</f>
        <v>3081132.1</v>
      </c>
      <c r="I36" s="24">
        <f t="shared" si="13"/>
        <v>1029148.8119999999</v>
      </c>
      <c r="J36" s="24">
        <f t="shared" si="13"/>
        <v>2051983.2880000002</v>
      </c>
      <c r="K36" s="24">
        <f>H36/B36</f>
        <v>48906.858730158732</v>
      </c>
      <c r="L36" s="24">
        <f>I36/B36</f>
        <v>16335.695428571427</v>
      </c>
      <c r="M36" s="24">
        <f>J36/B36</f>
        <v>32571.163301587305</v>
      </c>
      <c r="N36" s="24">
        <f t="shared" ref="N36:P37" si="14">K36*100/K36</f>
        <v>100</v>
      </c>
      <c r="O36" s="24">
        <f t="shared" si="14"/>
        <v>100</v>
      </c>
      <c r="P36" s="24">
        <f t="shared" si="14"/>
        <v>100</v>
      </c>
      <c r="Q36" s="2" t="s">
        <v>27</v>
      </c>
    </row>
    <row r="37" spans="1:17" x14ac:dyDescent="0.25">
      <c r="A37" s="8" t="s">
        <v>1</v>
      </c>
      <c r="B37" s="11">
        <f>B27+B29+B36</f>
        <v>2322</v>
      </c>
      <c r="C37" s="26">
        <f t="shared" ref="C37:G37" si="15">C27+C29+C36</f>
        <v>113563900.00000001</v>
      </c>
      <c r="D37" s="26">
        <f>D27+D29+D36</f>
        <v>24871522.82</v>
      </c>
      <c r="E37" s="26">
        <f t="shared" si="15"/>
        <v>0</v>
      </c>
      <c r="F37" s="26">
        <f>F27+F29+F36</f>
        <v>138435422.81999999</v>
      </c>
      <c r="G37" s="26">
        <f t="shared" si="15"/>
        <v>0</v>
      </c>
      <c r="H37" s="26">
        <f>E37+F37-G37</f>
        <v>138435422.81999999</v>
      </c>
      <c r="I37" s="26">
        <f>I27+I29+I36</f>
        <v>52897716.372000001</v>
      </c>
      <c r="J37" s="26">
        <f t="shared" ref="J37" si="16">J27+J29+J36</f>
        <v>85537706.447999999</v>
      </c>
      <c r="K37" s="26">
        <f>H37/B37</f>
        <v>59619.045142118863</v>
      </c>
      <c r="L37" s="26">
        <f>I37/B37</f>
        <v>22781.100935400518</v>
      </c>
      <c r="M37" s="26">
        <f>J37/B37</f>
        <v>36837.944206718348</v>
      </c>
      <c r="N37" s="26">
        <f t="shared" si="14"/>
        <v>100</v>
      </c>
      <c r="O37" s="26">
        <f t="shared" si="14"/>
        <v>100</v>
      </c>
      <c r="P37" s="26">
        <f t="shared" si="14"/>
        <v>100</v>
      </c>
      <c r="Q37" s="8" t="s">
        <v>1</v>
      </c>
    </row>
    <row r="38" spans="1:17" x14ac:dyDescent="0.25">
      <c r="C38" s="19"/>
      <c r="D38" s="27">
        <f>D36+D27</f>
        <v>17027942.82</v>
      </c>
      <c r="H38" s="19"/>
    </row>
    <row r="39" spans="1:17" x14ac:dyDescent="0.25">
      <c r="A39" t="s">
        <v>64</v>
      </c>
      <c r="C39" s="19"/>
      <c r="D39" t="s">
        <v>65</v>
      </c>
      <c r="H39" s="19"/>
    </row>
    <row r="40" spans="1:17" x14ac:dyDescent="0.25">
      <c r="F40" s="27"/>
      <c r="H40" s="27"/>
    </row>
    <row r="41" spans="1:17" x14ac:dyDescent="0.25">
      <c r="A41" t="s">
        <v>44</v>
      </c>
      <c r="D41" t="s">
        <v>51</v>
      </c>
      <c r="F41" s="27"/>
      <c r="H41" s="27"/>
    </row>
    <row r="43" spans="1:17" x14ac:dyDescent="0.25">
      <c r="A43" t="s">
        <v>45</v>
      </c>
      <c r="D43" t="s">
        <v>50</v>
      </c>
    </row>
    <row r="45" spans="1:17" x14ac:dyDescent="0.25">
      <c r="A45" t="s">
        <v>46</v>
      </c>
      <c r="D45" t="s">
        <v>49</v>
      </c>
    </row>
  </sheetData>
  <mergeCells count="1">
    <mergeCell ref="J2:L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zoomScaleNormal="100" workbookViewId="0">
      <selection activeCell="A25" sqref="A25"/>
    </sheetView>
  </sheetViews>
  <sheetFormatPr defaultRowHeight="15" x14ac:dyDescent="0.25"/>
  <cols>
    <col min="1" max="1" width="26.42578125" customWidth="1"/>
    <col min="2" max="2" width="11" customWidth="1"/>
    <col min="3" max="3" width="15.85546875" customWidth="1"/>
    <col min="4" max="4" width="16.42578125" customWidth="1"/>
    <col min="5" max="5" width="10.85546875" customWidth="1"/>
    <col min="6" max="6" width="17.28515625" customWidth="1"/>
    <col min="7" max="7" width="14.5703125" customWidth="1"/>
    <col min="8" max="8" width="19.7109375" customWidth="1"/>
    <col min="9" max="9" width="21.85546875" customWidth="1"/>
    <col min="10" max="10" width="20.140625" customWidth="1"/>
    <col min="11" max="11" width="16.42578125" customWidth="1"/>
    <col min="12" max="12" width="15.5703125" customWidth="1"/>
    <col min="13" max="13" width="16.28515625" customWidth="1"/>
    <col min="14" max="14" width="14.140625" customWidth="1"/>
    <col min="15" max="15" width="12.5703125" customWidth="1"/>
    <col min="16" max="16" width="14.5703125" customWidth="1"/>
    <col min="17" max="17" width="19.85546875" customWidth="1"/>
  </cols>
  <sheetData>
    <row r="2" spans="1:17" x14ac:dyDescent="0.25">
      <c r="J2" s="28" t="s">
        <v>66</v>
      </c>
      <c r="K2" s="29"/>
      <c r="L2" s="29"/>
    </row>
    <row r="3" spans="1:17" x14ac:dyDescent="0.25">
      <c r="J3" s="29"/>
      <c r="K3" s="29"/>
      <c r="L3" s="29"/>
    </row>
    <row r="4" spans="1:17" x14ac:dyDescent="0.25">
      <c r="J4" s="29"/>
      <c r="K4" s="29"/>
      <c r="L4" s="29"/>
    </row>
    <row r="5" spans="1:17" ht="15" customHeight="1" x14ac:dyDescent="0.25">
      <c r="A5" t="s">
        <v>70</v>
      </c>
      <c r="J5" s="29"/>
      <c r="K5" s="29"/>
      <c r="L5" s="29"/>
    </row>
    <row r="6" spans="1:17" ht="0.75" customHeight="1" x14ac:dyDescent="0.25"/>
    <row r="7" spans="1:17" ht="60" customHeight="1" x14ac:dyDescent="0.25">
      <c r="A7" s="3" t="s">
        <v>0</v>
      </c>
      <c r="B7" s="13" t="s">
        <v>69</v>
      </c>
      <c r="C7" s="13" t="s">
        <v>37</v>
      </c>
      <c r="D7" s="13" t="s">
        <v>38</v>
      </c>
      <c r="E7" s="12" t="s">
        <v>60</v>
      </c>
      <c r="F7" s="12" t="s">
        <v>29</v>
      </c>
      <c r="G7" s="12" t="s">
        <v>61</v>
      </c>
      <c r="H7" s="13" t="s">
        <v>30</v>
      </c>
      <c r="I7" s="14" t="s">
        <v>48</v>
      </c>
      <c r="J7" s="13" t="s">
        <v>31</v>
      </c>
      <c r="K7" s="13" t="s">
        <v>39</v>
      </c>
      <c r="L7" s="4" t="s">
        <v>36</v>
      </c>
      <c r="M7" s="18" t="s">
        <v>40</v>
      </c>
      <c r="N7" s="18" t="s">
        <v>41</v>
      </c>
      <c r="O7" s="13" t="s">
        <v>42</v>
      </c>
      <c r="P7" s="18" t="s">
        <v>43</v>
      </c>
      <c r="Q7" s="3" t="s">
        <v>0</v>
      </c>
    </row>
    <row r="8" spans="1:17" ht="14.25" customHeight="1" x14ac:dyDescent="0.25">
      <c r="A8" s="3"/>
      <c r="B8" s="13">
        <v>1</v>
      </c>
      <c r="C8" s="13">
        <v>2</v>
      </c>
      <c r="D8" s="13">
        <v>3</v>
      </c>
      <c r="E8" s="12">
        <v>4</v>
      </c>
      <c r="F8" s="12" t="s">
        <v>52</v>
      </c>
      <c r="G8" s="12">
        <v>6</v>
      </c>
      <c r="H8" s="13" t="s">
        <v>53</v>
      </c>
      <c r="I8" s="14">
        <v>8</v>
      </c>
      <c r="J8" s="13" t="s">
        <v>54</v>
      </c>
      <c r="K8" s="13" t="s">
        <v>55</v>
      </c>
      <c r="L8" s="4" t="s">
        <v>56</v>
      </c>
      <c r="M8" s="18" t="s">
        <v>57</v>
      </c>
      <c r="N8" s="18" t="s">
        <v>58</v>
      </c>
      <c r="O8" s="13"/>
      <c r="P8" s="18"/>
      <c r="Q8" s="3"/>
    </row>
    <row r="9" spans="1:17" ht="15.75" x14ac:dyDescent="0.25">
      <c r="A9" s="5" t="s">
        <v>2</v>
      </c>
      <c r="B9" s="9">
        <v>100</v>
      </c>
      <c r="C9" s="22">
        <v>6567501.5300000003</v>
      </c>
      <c r="D9" s="23">
        <v>992752.74</v>
      </c>
      <c r="E9" s="22"/>
      <c r="F9" s="22">
        <f>C9+D9</f>
        <v>7560254.2700000005</v>
      </c>
      <c r="G9" s="22"/>
      <c r="H9" s="22">
        <f>F9+E9-G9</f>
        <v>7560254.2700000005</v>
      </c>
      <c r="I9" s="22">
        <f>'зп 2020'!I3</f>
        <v>3487641.7</v>
      </c>
      <c r="J9" s="22">
        <f>H9-I9</f>
        <v>4072612.5700000003</v>
      </c>
      <c r="K9" s="22">
        <f>H9/B9</f>
        <v>75602.542700000005</v>
      </c>
      <c r="L9" s="22">
        <f t="shared" ref="L9:L34" si="0">I9/B9</f>
        <v>34876.417000000001</v>
      </c>
      <c r="M9" s="22">
        <f t="shared" ref="M9:M34" si="1">J9/B9</f>
        <v>40726.125700000004</v>
      </c>
      <c r="N9" s="22">
        <f>K9*100/K27</f>
        <v>93.309343346878251</v>
      </c>
      <c r="O9" s="22">
        <f>L9*100/L27</f>
        <v>112.72054452187243</v>
      </c>
      <c r="P9" s="22">
        <f>M9*100/M27</f>
        <v>81.317351559987344</v>
      </c>
      <c r="Q9" s="5" t="s">
        <v>2</v>
      </c>
    </row>
    <row r="10" spans="1:17" ht="15.75" x14ac:dyDescent="0.25">
      <c r="A10" s="5" t="s">
        <v>3</v>
      </c>
      <c r="B10" s="9">
        <v>90</v>
      </c>
      <c r="C10" s="22">
        <v>5383219.8300000001</v>
      </c>
      <c r="D10" s="22">
        <v>964261.25</v>
      </c>
      <c r="E10" s="22"/>
      <c r="F10" s="22">
        <f t="shared" ref="F10:F26" si="2">C10+D10</f>
        <v>6347481.0800000001</v>
      </c>
      <c r="G10" s="22"/>
      <c r="H10" s="22">
        <f t="shared" ref="H10:H26" si="3">F10+E10-G10</f>
        <v>6347481.0800000001</v>
      </c>
      <c r="I10" s="22">
        <f>'зп 2020'!I4</f>
        <v>4498103.4000000004</v>
      </c>
      <c r="J10" s="22">
        <f t="shared" ref="J10:J26" si="4">H10-I10</f>
        <v>1849377.6799999997</v>
      </c>
      <c r="K10" s="22">
        <f t="shared" ref="K10:K35" si="5">H10/B10</f>
        <v>70527.56755555555</v>
      </c>
      <c r="L10" s="22">
        <f t="shared" si="0"/>
        <v>49978.926666666674</v>
      </c>
      <c r="M10" s="22">
        <f t="shared" si="1"/>
        <v>20548.640888888887</v>
      </c>
      <c r="N10" s="22">
        <f>K10*100/K27</f>
        <v>87.045763031743689</v>
      </c>
      <c r="O10" s="22">
        <f>L10*100/L27</f>
        <v>161.53184051232662</v>
      </c>
      <c r="P10" s="22">
        <f>M10*100/M27</f>
        <v>41.029217155358047</v>
      </c>
      <c r="Q10" s="5" t="s">
        <v>3</v>
      </c>
    </row>
    <row r="11" spans="1:17" ht="15.75" x14ac:dyDescent="0.25">
      <c r="A11" s="5" t="s">
        <v>4</v>
      </c>
      <c r="B11" s="9">
        <v>155</v>
      </c>
      <c r="C11" s="22">
        <v>8832226.4900000002</v>
      </c>
      <c r="D11" s="22">
        <v>894504.26</v>
      </c>
      <c r="E11" s="22"/>
      <c r="F11" s="22">
        <f t="shared" si="2"/>
        <v>9726730.75</v>
      </c>
      <c r="G11" s="22"/>
      <c r="H11" s="22">
        <f t="shared" si="3"/>
        <v>9726730.75</v>
      </c>
      <c r="I11" s="22">
        <f>'зп 2020'!I5</f>
        <v>4724050.5999999996</v>
      </c>
      <c r="J11" s="22">
        <f t="shared" si="4"/>
        <v>5002680.1500000004</v>
      </c>
      <c r="K11" s="22">
        <f t="shared" si="5"/>
        <v>62753.101612903229</v>
      </c>
      <c r="L11" s="22">
        <f t="shared" si="0"/>
        <v>30477.74580645161</v>
      </c>
      <c r="M11" s="22">
        <f t="shared" si="1"/>
        <v>32275.355806451615</v>
      </c>
      <c r="N11" s="22">
        <f>K11*100/K27</f>
        <v>77.450446709379335</v>
      </c>
      <c r="O11" s="22">
        <f>L11*100/L27</f>
        <v>98.504043666596814</v>
      </c>
      <c r="P11" s="22">
        <f>M11*100/M27</f>
        <v>64.443803816990737</v>
      </c>
      <c r="Q11" s="5" t="s">
        <v>4</v>
      </c>
    </row>
    <row r="12" spans="1:17" ht="15.75" x14ac:dyDescent="0.25">
      <c r="A12" s="5" t="s">
        <v>5</v>
      </c>
      <c r="B12" s="9">
        <v>158</v>
      </c>
      <c r="C12" s="22">
        <v>7056247.7400000002</v>
      </c>
      <c r="D12" s="22">
        <v>923294.57</v>
      </c>
      <c r="E12" s="22"/>
      <c r="F12" s="22">
        <f t="shared" si="2"/>
        <v>7979542.3100000005</v>
      </c>
      <c r="G12" s="22"/>
      <c r="H12" s="22">
        <f t="shared" si="3"/>
        <v>7979542.3100000005</v>
      </c>
      <c r="I12" s="22">
        <f>'зп 2020'!I6</f>
        <v>4268267.4000000004</v>
      </c>
      <c r="J12" s="22">
        <f t="shared" si="4"/>
        <v>3711274.91</v>
      </c>
      <c r="K12" s="22">
        <f t="shared" si="5"/>
        <v>50503.432341772153</v>
      </c>
      <c r="L12" s="22">
        <f t="shared" si="0"/>
        <v>27014.350632911395</v>
      </c>
      <c r="M12" s="22">
        <f t="shared" si="1"/>
        <v>23489.081708860762</v>
      </c>
      <c r="N12" s="22">
        <f>K12*100/K27</f>
        <v>62.331793882565442</v>
      </c>
      <c r="O12" s="22">
        <f>L12*100/L27</f>
        <v>87.310353963440718</v>
      </c>
      <c r="P12" s="22">
        <f>M12*100/M27</f>
        <v>46.900358978676401</v>
      </c>
      <c r="Q12" s="5" t="s">
        <v>5</v>
      </c>
    </row>
    <row r="13" spans="1:17" ht="15.75" x14ac:dyDescent="0.25">
      <c r="A13" s="5" t="s">
        <v>6</v>
      </c>
      <c r="B13" s="9">
        <v>164</v>
      </c>
      <c r="C13" s="22">
        <v>9016292.0899999999</v>
      </c>
      <c r="D13" s="22">
        <v>985296.33</v>
      </c>
      <c r="E13" s="22"/>
      <c r="F13" s="22">
        <f t="shared" si="2"/>
        <v>10001588.42</v>
      </c>
      <c r="G13" s="22"/>
      <c r="H13" s="22">
        <f t="shared" si="3"/>
        <v>10001588.42</v>
      </c>
      <c r="I13" s="22">
        <f>'зп 2020'!I7</f>
        <v>5183360.7</v>
      </c>
      <c r="J13" s="22">
        <f t="shared" si="4"/>
        <v>4818227.72</v>
      </c>
      <c r="K13" s="22">
        <f t="shared" si="5"/>
        <v>60985.295243902438</v>
      </c>
      <c r="L13" s="22">
        <f>I13/B13</f>
        <v>31605.857926829271</v>
      </c>
      <c r="M13" s="22">
        <f t="shared" si="1"/>
        <v>29379.437317073171</v>
      </c>
      <c r="N13" s="22">
        <f>K13*100/K27</f>
        <v>75.268604068048546</v>
      </c>
      <c r="O13" s="22">
        <f>L13*100/L27</f>
        <v>102.15010090036294</v>
      </c>
      <c r="P13" s="22">
        <f>M13*100/M27</f>
        <v>58.661559180598658</v>
      </c>
      <c r="Q13" s="5" t="s">
        <v>6</v>
      </c>
    </row>
    <row r="14" spans="1:17" ht="15.75" x14ac:dyDescent="0.25">
      <c r="A14" s="5" t="s">
        <v>7</v>
      </c>
      <c r="B14" s="9">
        <v>155</v>
      </c>
      <c r="C14" s="22">
        <v>9249184.5600000005</v>
      </c>
      <c r="D14" s="22">
        <v>841621.94</v>
      </c>
      <c r="E14" s="22"/>
      <c r="F14" s="22">
        <f t="shared" si="2"/>
        <v>10090806.5</v>
      </c>
      <c r="G14" s="22"/>
      <c r="H14" s="22">
        <f t="shared" si="3"/>
        <v>10090806.5</v>
      </c>
      <c r="I14" s="22">
        <f>'зп 2020'!I8</f>
        <v>4909891.8</v>
      </c>
      <c r="J14" s="22">
        <f t="shared" si="4"/>
        <v>5180914.7</v>
      </c>
      <c r="K14" s="22">
        <f t="shared" si="5"/>
        <v>65101.977419354836</v>
      </c>
      <c r="L14" s="22">
        <f t="shared" si="0"/>
        <v>31676.721290322581</v>
      </c>
      <c r="M14" s="22">
        <f t="shared" si="1"/>
        <v>33425.256129032263</v>
      </c>
      <c r="N14" s="22">
        <f>K14*100/K27</f>
        <v>80.349450516342159</v>
      </c>
      <c r="O14" s="22">
        <f>L14*100/L27</f>
        <v>102.37913121960752</v>
      </c>
      <c r="P14" s="22">
        <f>M14*100/M27</f>
        <v>66.739795571252628</v>
      </c>
      <c r="Q14" s="5" t="s">
        <v>7</v>
      </c>
    </row>
    <row r="15" spans="1:17" ht="15.75" x14ac:dyDescent="0.25">
      <c r="A15" s="5" t="s">
        <v>8</v>
      </c>
      <c r="B15" s="9">
        <v>33</v>
      </c>
      <c r="C15" s="22">
        <v>4260656.99</v>
      </c>
      <c r="D15" s="22">
        <v>563292.73</v>
      </c>
      <c r="E15" s="22"/>
      <c r="F15" s="22">
        <f t="shared" si="2"/>
        <v>4823949.7200000007</v>
      </c>
      <c r="G15" s="22"/>
      <c r="H15" s="22">
        <f t="shared" si="3"/>
        <v>4823949.7200000007</v>
      </c>
      <c r="I15" s="22">
        <f>'зп 2020'!I9</f>
        <v>2170431.2999999998</v>
      </c>
      <c r="J15" s="22">
        <f t="shared" si="4"/>
        <v>2653518.4200000009</v>
      </c>
      <c r="K15" s="22">
        <f t="shared" si="5"/>
        <v>146180.29454545456</v>
      </c>
      <c r="L15" s="22">
        <f t="shared" si="0"/>
        <v>65770.645454545447</v>
      </c>
      <c r="M15" s="22">
        <f t="shared" si="1"/>
        <v>80409.649090909123</v>
      </c>
      <c r="N15" s="22">
        <f>K15*100/K27</f>
        <v>180.41704428400939</v>
      </c>
      <c r="O15" s="22">
        <f>L15*100/L27</f>
        <v>212.57065968649752</v>
      </c>
      <c r="P15" s="22">
        <f>M15*100/M27</f>
        <v>160.55295198238494</v>
      </c>
      <c r="Q15" s="5" t="s">
        <v>8</v>
      </c>
    </row>
    <row r="16" spans="1:17" ht="15.75" x14ac:dyDescent="0.25">
      <c r="A16" s="5" t="s">
        <v>9</v>
      </c>
      <c r="B16" s="9">
        <v>118</v>
      </c>
      <c r="C16" s="22">
        <v>8287447.54</v>
      </c>
      <c r="D16" s="22">
        <v>999766.42</v>
      </c>
      <c r="E16" s="22"/>
      <c r="F16" s="22">
        <f t="shared" si="2"/>
        <v>9287213.9600000009</v>
      </c>
      <c r="G16" s="22"/>
      <c r="H16" s="22">
        <f t="shared" si="3"/>
        <v>9287213.9600000009</v>
      </c>
      <c r="I16" s="22">
        <f>'зп 2020'!I10</f>
        <v>3995215.3</v>
      </c>
      <c r="J16" s="22">
        <f t="shared" si="4"/>
        <v>5291998.6600000011</v>
      </c>
      <c r="K16" s="22">
        <f t="shared" si="5"/>
        <v>78705.203050847471</v>
      </c>
      <c r="L16" s="22">
        <f t="shared" si="0"/>
        <v>33857.756779661016</v>
      </c>
      <c r="M16" s="22">
        <f t="shared" si="1"/>
        <v>44847.446271186447</v>
      </c>
      <c r="N16" s="22">
        <f>K16*100/K27</f>
        <v>97.138674869691854</v>
      </c>
      <c r="O16" s="22">
        <f>L16*100/L27</f>
        <v>109.42823571849446</v>
      </c>
      <c r="P16" s="22">
        <f>M16*100/M27</f>
        <v>89.546341379624806</v>
      </c>
      <c r="Q16" s="5" t="s">
        <v>9</v>
      </c>
    </row>
    <row r="17" spans="1:17" ht="15.75" x14ac:dyDescent="0.25">
      <c r="A17" s="5" t="s">
        <v>10</v>
      </c>
      <c r="B17" s="9">
        <v>40</v>
      </c>
      <c r="C17" s="22">
        <v>3333435.08</v>
      </c>
      <c r="D17" s="22">
        <v>531818.12</v>
      </c>
      <c r="E17" s="22"/>
      <c r="F17" s="22">
        <f t="shared" si="2"/>
        <v>3865253.2</v>
      </c>
      <c r="G17" s="22"/>
      <c r="H17" s="22">
        <f t="shared" si="3"/>
        <v>3865253.2</v>
      </c>
      <c r="I17" s="22">
        <f>'зп 2020'!I11</f>
        <v>1227960.3</v>
      </c>
      <c r="J17" s="22">
        <f t="shared" si="4"/>
        <v>2637292.9000000004</v>
      </c>
      <c r="K17" s="22">
        <f t="shared" si="5"/>
        <v>96631.33</v>
      </c>
      <c r="L17" s="22">
        <f t="shared" si="0"/>
        <v>30699.0075</v>
      </c>
      <c r="M17" s="22">
        <f t="shared" si="1"/>
        <v>65932.322500000009</v>
      </c>
      <c r="N17" s="22">
        <f>K17*100/K27</f>
        <v>119.26326320550454</v>
      </c>
      <c r="O17" s="22">
        <f>L17*100/L27</f>
        <v>99.219161236690269</v>
      </c>
      <c r="P17" s="22">
        <f>M17*100/M27</f>
        <v>131.64625300704614</v>
      </c>
      <c r="Q17" s="5" t="s">
        <v>10</v>
      </c>
    </row>
    <row r="18" spans="1:17" ht="15.75" x14ac:dyDescent="0.25">
      <c r="A18" s="5" t="s">
        <v>11</v>
      </c>
      <c r="B18" s="9">
        <v>24</v>
      </c>
      <c r="C18" s="22">
        <v>3189920.83</v>
      </c>
      <c r="D18" s="22">
        <v>693219.36</v>
      </c>
      <c r="E18" s="22"/>
      <c r="F18" s="22">
        <f t="shared" si="2"/>
        <v>3883140.19</v>
      </c>
      <c r="G18" s="22"/>
      <c r="H18" s="22">
        <f t="shared" si="3"/>
        <v>3883140.19</v>
      </c>
      <c r="I18" s="22">
        <f>'зп 2020'!I12</f>
        <v>841718.8</v>
      </c>
      <c r="J18" s="22">
        <f t="shared" si="4"/>
        <v>3041421.3899999997</v>
      </c>
      <c r="K18" s="22">
        <f t="shared" si="5"/>
        <v>161797.50791666665</v>
      </c>
      <c r="L18" s="22">
        <f t="shared" si="0"/>
        <v>35071.616666666669</v>
      </c>
      <c r="M18" s="22">
        <f t="shared" si="1"/>
        <v>126725.89124999999</v>
      </c>
      <c r="N18" s="22">
        <f>K18*100/K27</f>
        <v>199.69195055744467</v>
      </c>
      <c r="O18" s="22">
        <f>L18*100/L27</f>
        <v>113.35142964740453</v>
      </c>
      <c r="P18" s="22">
        <f>M18*100/M27</f>
        <v>253.03201994804459</v>
      </c>
      <c r="Q18" s="5" t="s">
        <v>11</v>
      </c>
    </row>
    <row r="19" spans="1:17" ht="15.75" x14ac:dyDescent="0.25">
      <c r="A19" s="5" t="s">
        <v>12</v>
      </c>
      <c r="B19" s="9">
        <v>35</v>
      </c>
      <c r="C19" s="22">
        <v>3478374.45</v>
      </c>
      <c r="D19" s="22">
        <v>613154.6</v>
      </c>
      <c r="E19" s="22"/>
      <c r="F19" s="22">
        <f t="shared" si="2"/>
        <v>4091529.0500000003</v>
      </c>
      <c r="G19" s="22"/>
      <c r="H19" s="22">
        <f t="shared" si="3"/>
        <v>4091529.0500000003</v>
      </c>
      <c r="I19" s="22">
        <f>'зп 2020'!I13</f>
        <v>1188894.6000000001</v>
      </c>
      <c r="J19" s="22">
        <f t="shared" si="4"/>
        <v>2902634.45</v>
      </c>
      <c r="K19" s="22">
        <f t="shared" si="5"/>
        <v>116900.83</v>
      </c>
      <c r="L19" s="22">
        <f t="shared" si="0"/>
        <v>33968.417142857143</v>
      </c>
      <c r="M19" s="22">
        <f t="shared" si="1"/>
        <v>82932.412857142859</v>
      </c>
      <c r="N19" s="22">
        <f>K19*100/K27</f>
        <v>144.2800637974448</v>
      </c>
      <c r="O19" s="22">
        <f>L19*100/L27</f>
        <v>109.78588990058707</v>
      </c>
      <c r="P19" s="22">
        <f>M19*100/M27</f>
        <v>165.59012319755965</v>
      </c>
      <c r="Q19" s="5" t="s">
        <v>12</v>
      </c>
    </row>
    <row r="20" spans="1:17" ht="15.75" x14ac:dyDescent="0.25">
      <c r="A20" s="5" t="s">
        <v>13</v>
      </c>
      <c r="B20" s="9">
        <v>77</v>
      </c>
      <c r="C20" s="22">
        <v>3797662.59</v>
      </c>
      <c r="D20" s="22">
        <v>735649.58</v>
      </c>
      <c r="E20" s="22"/>
      <c r="F20" s="22">
        <f t="shared" si="2"/>
        <v>4533312.17</v>
      </c>
      <c r="G20" s="22"/>
      <c r="H20" s="22">
        <f t="shared" si="3"/>
        <v>4533312.17</v>
      </c>
      <c r="I20" s="22">
        <f>'зп 2020'!I14</f>
        <v>2082542.5</v>
      </c>
      <c r="J20" s="22">
        <f t="shared" si="4"/>
        <v>2450769.67</v>
      </c>
      <c r="K20" s="22">
        <f t="shared" si="5"/>
        <v>58874.184025974027</v>
      </c>
      <c r="L20" s="22">
        <f t="shared" si="0"/>
        <v>27046.006493506495</v>
      </c>
      <c r="M20" s="22">
        <f t="shared" si="1"/>
        <v>31828.177532467533</v>
      </c>
      <c r="N20" s="22">
        <f>K20*100/K27</f>
        <v>72.663051470977905</v>
      </c>
      <c r="O20" s="22">
        <f>L20*100/L27</f>
        <v>87.412665672914443</v>
      </c>
      <c r="P20" s="22">
        <f>M20*100/M27</f>
        <v>63.550928487198398</v>
      </c>
      <c r="Q20" s="5" t="s">
        <v>13</v>
      </c>
    </row>
    <row r="21" spans="1:17" ht="15.75" x14ac:dyDescent="0.25">
      <c r="A21" s="5" t="s">
        <v>14</v>
      </c>
      <c r="B21" s="9">
        <v>23</v>
      </c>
      <c r="C21" s="22">
        <v>2909524.72</v>
      </c>
      <c r="D21" s="22">
        <v>972976.64000000001</v>
      </c>
      <c r="E21" s="22"/>
      <c r="F21" s="22">
        <f t="shared" si="2"/>
        <v>3882501.3600000003</v>
      </c>
      <c r="G21" s="22"/>
      <c r="H21" s="22">
        <f t="shared" si="3"/>
        <v>3882501.3600000003</v>
      </c>
      <c r="I21" s="22">
        <f>'зп 2020'!I15</f>
        <v>1096821.8999999999</v>
      </c>
      <c r="J21" s="22">
        <f t="shared" si="4"/>
        <v>2785679.4600000004</v>
      </c>
      <c r="K21" s="22">
        <f t="shared" si="5"/>
        <v>168804.40695652177</v>
      </c>
      <c r="L21" s="22">
        <f t="shared" si="0"/>
        <v>47687.908695652171</v>
      </c>
      <c r="M21" s="22">
        <f t="shared" si="1"/>
        <v>121116.49826086959</v>
      </c>
      <c r="N21" s="22">
        <f>K21*100/K27</f>
        <v>208.33992885231692</v>
      </c>
      <c r="O21" s="22">
        <f>L21*100/L27</f>
        <v>154.12727274373532</v>
      </c>
      <c r="P21" s="22">
        <f>M21*100/M27</f>
        <v>241.83181433321872</v>
      </c>
      <c r="Q21" s="5" t="s">
        <v>14</v>
      </c>
    </row>
    <row r="22" spans="1:17" ht="15.75" x14ac:dyDescent="0.25">
      <c r="A22" s="5" t="s">
        <v>15</v>
      </c>
      <c r="B22" s="9">
        <v>120</v>
      </c>
      <c r="C22" s="22">
        <v>9837510.9800000004</v>
      </c>
      <c r="D22" s="22">
        <v>995287.37</v>
      </c>
      <c r="E22" s="22"/>
      <c r="F22" s="22">
        <f t="shared" si="2"/>
        <v>10832798.35</v>
      </c>
      <c r="G22" s="22"/>
      <c r="H22" s="22">
        <f t="shared" si="3"/>
        <v>10832798.35</v>
      </c>
      <c r="I22" s="22">
        <f>'зп 2020'!I16</f>
        <v>5537480.7000000002</v>
      </c>
      <c r="J22" s="22">
        <f t="shared" si="4"/>
        <v>5295317.6499999994</v>
      </c>
      <c r="K22" s="22">
        <f t="shared" si="5"/>
        <v>90273.31958333333</v>
      </c>
      <c r="L22" s="22">
        <f t="shared" si="0"/>
        <v>46145.672500000001</v>
      </c>
      <c r="M22" s="22">
        <f t="shared" si="1"/>
        <v>44127.64708333333</v>
      </c>
      <c r="N22" s="22">
        <f>K22*100/K27</f>
        <v>111.41614912991169</v>
      </c>
      <c r="O22" s="22">
        <f>L22*100/L27</f>
        <v>149.14276691691106</v>
      </c>
      <c r="P22" s="22">
        <f>M22*100/M27</f>
        <v>88.109127242380097</v>
      </c>
      <c r="Q22" s="5" t="s">
        <v>15</v>
      </c>
    </row>
    <row r="23" spans="1:17" ht="15.75" x14ac:dyDescent="0.25">
      <c r="A23" s="5" t="s">
        <v>16</v>
      </c>
      <c r="B23" s="9">
        <v>5</v>
      </c>
      <c r="C23" s="22">
        <v>1631208.1</v>
      </c>
      <c r="D23" s="22">
        <v>211480.63</v>
      </c>
      <c r="E23" s="22"/>
      <c r="F23" s="22">
        <f>C23+D23</f>
        <v>1842688.73</v>
      </c>
      <c r="G23" s="22"/>
      <c r="H23" s="22">
        <f t="shared" si="3"/>
        <v>1842688.73</v>
      </c>
      <c r="I23" s="22">
        <f>'зп 2020'!I17</f>
        <v>373785.8</v>
      </c>
      <c r="J23" s="22">
        <f t="shared" si="4"/>
        <v>1468902.93</v>
      </c>
      <c r="K23" s="22">
        <f t="shared" si="5"/>
        <v>368537.74599999998</v>
      </c>
      <c r="L23" s="22">
        <f t="shared" si="0"/>
        <v>74757.16</v>
      </c>
      <c r="M23" s="22">
        <f t="shared" si="1"/>
        <v>293780.58600000001</v>
      </c>
      <c r="N23" s="22">
        <f>K23*100/K27</f>
        <v>454.85262597918688</v>
      </c>
      <c r="O23" s="22">
        <f>L23*100/L27</f>
        <v>241.61506562181373</v>
      </c>
      <c r="P23" s="22">
        <f>M23*100/M27</f>
        <v>586.58806313268087</v>
      </c>
      <c r="Q23" s="5" t="s">
        <v>16</v>
      </c>
    </row>
    <row r="24" spans="1:17" ht="15.75" x14ac:dyDescent="0.25">
      <c r="A24" s="5" t="s">
        <v>17</v>
      </c>
      <c r="B24" s="9">
        <v>35</v>
      </c>
      <c r="C24" s="22">
        <v>3298089.12</v>
      </c>
      <c r="D24" s="22">
        <v>567979.15</v>
      </c>
      <c r="E24" s="22"/>
      <c r="F24" s="22">
        <f t="shared" si="2"/>
        <v>3866068.27</v>
      </c>
      <c r="G24" s="22"/>
      <c r="H24" s="22">
        <f t="shared" si="3"/>
        <v>3866068.27</v>
      </c>
      <c r="I24" s="22">
        <f>'зп 2020'!I18</f>
        <v>1406875.7</v>
      </c>
      <c r="J24" s="22">
        <f t="shared" si="4"/>
        <v>2459192.5700000003</v>
      </c>
      <c r="K24" s="22">
        <f t="shared" si="5"/>
        <v>110459.09342857143</v>
      </c>
      <c r="L24" s="22">
        <f t="shared" si="0"/>
        <v>40196.448571428569</v>
      </c>
      <c r="M24" s="22">
        <f t="shared" si="1"/>
        <v>70262.644857142863</v>
      </c>
      <c r="N24" s="22">
        <f t="shared" ref="N24:O25" si="6">K24*100/K27</f>
        <v>136.3296141428782</v>
      </c>
      <c r="O24" s="22">
        <f t="shared" si="6"/>
        <v>129.91488118796346</v>
      </c>
      <c r="P24" s="22">
        <f>M24*100/M27</f>
        <v>140.29255410815625</v>
      </c>
      <c r="Q24" s="5" t="s">
        <v>17</v>
      </c>
    </row>
    <row r="25" spans="1:17" ht="15.75" x14ac:dyDescent="0.25">
      <c r="A25" s="5" t="s">
        <v>47</v>
      </c>
      <c r="B25" s="9">
        <v>24</v>
      </c>
      <c r="C25" s="22">
        <v>3109265.26</v>
      </c>
      <c r="D25" s="22">
        <v>786544.30799999996</v>
      </c>
      <c r="E25" s="22"/>
      <c r="F25" s="22">
        <f t="shared" si="2"/>
        <v>3895809.568</v>
      </c>
      <c r="G25" s="22"/>
      <c r="H25" s="22">
        <f t="shared" si="3"/>
        <v>3895809.568</v>
      </c>
      <c r="I25" s="22">
        <f>'зп 2020'!I19</f>
        <v>1150536.8999999999</v>
      </c>
      <c r="J25" s="22">
        <f t="shared" si="4"/>
        <v>2745272.6680000001</v>
      </c>
      <c r="K25" s="22">
        <f>H25/B25</f>
        <v>162325.39866666668</v>
      </c>
      <c r="L25" s="22">
        <f>I25/B25</f>
        <v>47939.037499999999</v>
      </c>
      <c r="M25" s="22">
        <f t="shared" si="1"/>
        <v>114386.36116666667</v>
      </c>
      <c r="N25" s="22">
        <f>K25*100/K28</f>
        <v>1410.4662003130395</v>
      </c>
      <c r="O25" s="22">
        <f t="shared" si="6"/>
        <v>904.73155658298776</v>
      </c>
      <c r="P25" s="22">
        <f>M25*100/M27</f>
        <v>228.39383282307941</v>
      </c>
      <c r="Q25" s="5" t="s">
        <v>47</v>
      </c>
    </row>
    <row r="26" spans="1:17" ht="15.75" x14ac:dyDescent="0.25">
      <c r="A26" s="5" t="s">
        <v>62</v>
      </c>
      <c r="B26" s="9">
        <v>200</v>
      </c>
      <c r="C26" s="22">
        <v>17312200</v>
      </c>
      <c r="D26" s="22">
        <v>2249776.2999999998</v>
      </c>
      <c r="E26" s="22"/>
      <c r="F26" s="22">
        <f t="shared" si="2"/>
        <v>19561976.300000001</v>
      </c>
      <c r="G26" s="22"/>
      <c r="H26" s="22">
        <f t="shared" si="3"/>
        <v>19561976.300000001</v>
      </c>
      <c r="I26" s="22"/>
      <c r="J26" s="22">
        <f t="shared" si="4"/>
        <v>19561976.300000001</v>
      </c>
      <c r="K26" s="22">
        <f>H26/B26</f>
        <v>97809.881500000003</v>
      </c>
      <c r="L26" s="22">
        <f>I26/B26</f>
        <v>0</v>
      </c>
      <c r="M26" s="22">
        <f t="shared" si="1"/>
        <v>97809.881500000003</v>
      </c>
      <c r="N26" s="22">
        <f>K26*100/K27</f>
        <v>120.71784214740406</v>
      </c>
      <c r="O26" s="22">
        <f>L26*100/L27</f>
        <v>0</v>
      </c>
      <c r="P26" s="22">
        <f>M26*100/M27</f>
        <v>195.29578085980819</v>
      </c>
      <c r="Q26" s="5" t="s">
        <v>62</v>
      </c>
    </row>
    <row r="27" spans="1:17" ht="15.75" x14ac:dyDescent="0.25">
      <c r="A27" s="1" t="s">
        <v>18</v>
      </c>
      <c r="B27" s="10">
        <f t="shared" ref="B27:G27" si="7">SUM(B9:B26)</f>
        <v>1556</v>
      </c>
      <c r="C27" s="24">
        <f t="shared" si="7"/>
        <v>110549967.90000002</v>
      </c>
      <c r="D27" s="24">
        <f t="shared" si="7"/>
        <v>15522676.298</v>
      </c>
      <c r="E27" s="24">
        <f t="shared" si="7"/>
        <v>0</v>
      </c>
      <c r="F27" s="24">
        <f t="shared" si="7"/>
        <v>126072644.198</v>
      </c>
      <c r="G27" s="24">
        <f t="shared" si="7"/>
        <v>0</v>
      </c>
      <c r="H27" s="24">
        <f>E27+F27-G27</f>
        <v>126072644.198</v>
      </c>
      <c r="I27" s="24">
        <f>SUM(I9:I26)</f>
        <v>48143579.399999999</v>
      </c>
      <c r="J27" s="24">
        <f>SUM(J9:J26)</f>
        <v>77929064.798000008</v>
      </c>
      <c r="K27" s="24">
        <f>H27/B27</f>
        <v>81023.550255784066</v>
      </c>
      <c r="L27" s="24">
        <f>I27/B27</f>
        <v>30940.603727506426</v>
      </c>
      <c r="M27" s="24">
        <f t="shared" si="1"/>
        <v>50082.946528277636</v>
      </c>
      <c r="N27" s="24">
        <f>K27*100/K27</f>
        <v>100</v>
      </c>
      <c r="O27" s="24">
        <f>L27*100/L27</f>
        <v>100</v>
      </c>
      <c r="P27" s="24">
        <f>M27*100/M27</f>
        <v>100</v>
      </c>
      <c r="Q27" s="1" t="s">
        <v>18</v>
      </c>
    </row>
    <row r="28" spans="1:17" ht="15.75" x14ac:dyDescent="0.25">
      <c r="A28" s="6" t="s">
        <v>19</v>
      </c>
      <c r="B28" s="9">
        <v>703</v>
      </c>
      <c r="C28" s="22"/>
      <c r="D28" s="22">
        <v>8090570</v>
      </c>
      <c r="E28" s="25"/>
      <c r="F28" s="22">
        <f>D28</f>
        <v>8090570</v>
      </c>
      <c r="G28" s="22"/>
      <c r="H28" s="22">
        <f t="shared" ref="H28" si="8">F28+E28-G28</f>
        <v>8090570</v>
      </c>
      <c r="I28" s="22">
        <f>'зп 2020'!I21</f>
        <v>3724988.16</v>
      </c>
      <c r="J28" s="22">
        <f>H28-I28</f>
        <v>4365581.84</v>
      </c>
      <c r="K28" s="22">
        <f t="shared" si="5"/>
        <v>11508.634423897582</v>
      </c>
      <c r="L28" s="22">
        <f t="shared" si="0"/>
        <v>5298.7029302987203</v>
      </c>
      <c r="M28" s="22">
        <f t="shared" si="1"/>
        <v>6209.9314935988614</v>
      </c>
      <c r="N28" s="22">
        <f>K28*100/K29</f>
        <v>99.999999999999986</v>
      </c>
      <c r="O28" s="22">
        <f>L28*100/L29</f>
        <v>100</v>
      </c>
      <c r="P28" s="22">
        <f>M28*100/M29</f>
        <v>100.00000000000001</v>
      </c>
      <c r="Q28" s="6" t="s">
        <v>19</v>
      </c>
    </row>
    <row r="29" spans="1:17" ht="15.75" x14ac:dyDescent="0.25">
      <c r="A29" s="2" t="s">
        <v>20</v>
      </c>
      <c r="B29" s="10">
        <f t="shared" ref="B29:J29" si="9">SUM(B28:B28)</f>
        <v>703</v>
      </c>
      <c r="C29" s="24">
        <f t="shared" si="9"/>
        <v>0</v>
      </c>
      <c r="D29" s="24">
        <f t="shared" si="9"/>
        <v>8090570</v>
      </c>
      <c r="E29" s="24">
        <f t="shared" si="9"/>
        <v>0</v>
      </c>
      <c r="F29" s="24">
        <f t="shared" si="9"/>
        <v>8090570</v>
      </c>
      <c r="G29" s="24">
        <f t="shared" si="9"/>
        <v>0</v>
      </c>
      <c r="H29" s="24">
        <f>E29+F29-G29</f>
        <v>8090570</v>
      </c>
      <c r="I29" s="24">
        <f t="shared" si="9"/>
        <v>3724988.16</v>
      </c>
      <c r="J29" s="24">
        <f t="shared" si="9"/>
        <v>4365581.84</v>
      </c>
      <c r="K29" s="24">
        <f>H29/B29</f>
        <v>11508.634423897582</v>
      </c>
      <c r="L29" s="24">
        <f>I29/B29</f>
        <v>5298.7029302987203</v>
      </c>
      <c r="M29" s="24">
        <f t="shared" si="1"/>
        <v>6209.9314935988614</v>
      </c>
      <c r="N29" s="24">
        <f>N28</f>
        <v>99.999999999999986</v>
      </c>
      <c r="O29" s="24">
        <f>O28</f>
        <v>100</v>
      </c>
      <c r="P29" s="24">
        <f>SUM(P28:P28)</f>
        <v>100.00000000000001</v>
      </c>
      <c r="Q29" s="2" t="s">
        <v>20</v>
      </c>
    </row>
    <row r="30" spans="1:17" ht="26.25" customHeight="1" x14ac:dyDescent="0.25">
      <c r="A30" s="7" t="s">
        <v>21</v>
      </c>
      <c r="B30" s="9">
        <v>7</v>
      </c>
      <c r="C30" s="22">
        <v>315323.57</v>
      </c>
      <c r="D30" s="22"/>
      <c r="E30" s="22"/>
      <c r="F30" s="22">
        <f>C30+D30</f>
        <v>315323.57</v>
      </c>
      <c r="G30" s="22"/>
      <c r="H30" s="22">
        <f>F30+E30-G30</f>
        <v>315323.57</v>
      </c>
      <c r="I30" s="22">
        <f>'зп 2020'!I23</f>
        <v>133773</v>
      </c>
      <c r="J30" s="22">
        <f>H30-I30</f>
        <v>181550.57</v>
      </c>
      <c r="K30" s="22">
        <f t="shared" si="5"/>
        <v>45046.224285714285</v>
      </c>
      <c r="L30" s="22">
        <f t="shared" si="0"/>
        <v>19110.428571428572</v>
      </c>
      <c r="M30" s="22">
        <f t="shared" si="1"/>
        <v>25935.795714285716</v>
      </c>
      <c r="N30" s="22">
        <f>K30*100/K36</f>
        <v>92.106149230018403</v>
      </c>
      <c r="O30" s="22">
        <f>L30*100/L36</f>
        <v>116.98570565905683</v>
      </c>
      <c r="P30" s="22">
        <f>M30*100/M36</f>
        <v>79.628091493501472</v>
      </c>
      <c r="Q30" s="7" t="s">
        <v>21</v>
      </c>
    </row>
    <row r="31" spans="1:17" ht="26.25" customHeight="1" x14ac:dyDescent="0.25">
      <c r="A31" s="7" t="s">
        <v>22</v>
      </c>
      <c r="B31" s="9">
        <v>5</v>
      </c>
      <c r="C31" s="22">
        <v>293262.48</v>
      </c>
      <c r="D31" s="22"/>
      <c r="E31" s="22"/>
      <c r="F31" s="22">
        <f t="shared" ref="F31:F35" si="10">C31+D31</f>
        <v>293262.48</v>
      </c>
      <c r="G31" s="22"/>
      <c r="H31" s="22">
        <f t="shared" ref="H31:H35" si="11">F31+E31-G31</f>
        <v>293262.48</v>
      </c>
      <c r="I31" s="22">
        <f>'зп 2020'!I24</f>
        <v>161141.29999999999</v>
      </c>
      <c r="J31" s="22">
        <f t="shared" ref="J31:J35" si="12">H31-I31</f>
        <v>132121.18</v>
      </c>
      <c r="K31" s="22">
        <f t="shared" si="5"/>
        <v>58652.495999999999</v>
      </c>
      <c r="L31" s="22">
        <f t="shared" si="0"/>
        <v>32228.26</v>
      </c>
      <c r="M31" s="22">
        <f t="shared" si="1"/>
        <v>26424.235999999997</v>
      </c>
      <c r="N31" s="22">
        <f>K31*100/K36</f>
        <v>119.92693360988967</v>
      </c>
      <c r="O31" s="22">
        <f>L31*100/L36</f>
        <v>197.28734623462793</v>
      </c>
      <c r="P31" s="22">
        <f>M31*100/M36</f>
        <v>81.127701075117116</v>
      </c>
      <c r="Q31" s="7" t="s">
        <v>22</v>
      </c>
    </row>
    <row r="32" spans="1:17" ht="39" customHeight="1" x14ac:dyDescent="0.25">
      <c r="A32" s="7" t="s">
        <v>23</v>
      </c>
      <c r="B32" s="9">
        <v>24</v>
      </c>
      <c r="C32" s="22">
        <v>1440985.9</v>
      </c>
      <c r="D32" s="22">
        <v>67200</v>
      </c>
      <c r="E32" s="22"/>
      <c r="F32" s="22">
        <f t="shared" si="10"/>
        <v>1508185.9</v>
      </c>
      <c r="G32" s="22"/>
      <c r="H32" s="22">
        <f t="shared" si="11"/>
        <v>1508185.9</v>
      </c>
      <c r="I32" s="22">
        <f>'зп 2020'!I25</f>
        <v>223036.55599999998</v>
      </c>
      <c r="J32" s="22">
        <f t="shared" si="12"/>
        <v>1285149.344</v>
      </c>
      <c r="K32" s="22">
        <f t="shared" si="5"/>
        <v>62841.079166666663</v>
      </c>
      <c r="L32" s="22">
        <f t="shared" si="0"/>
        <v>9293.189833333332</v>
      </c>
      <c r="M32" s="22">
        <f t="shared" si="1"/>
        <v>53547.889333333333</v>
      </c>
      <c r="N32" s="22">
        <f>K32*100/K36</f>
        <v>128.49134211090785</v>
      </c>
      <c r="O32" s="22">
        <f>L32*100/L36</f>
        <v>56.888853455723556</v>
      </c>
      <c r="P32" s="22">
        <f>M32*100/M37</f>
        <v>147.41335740513387</v>
      </c>
      <c r="Q32" s="7" t="s">
        <v>23</v>
      </c>
    </row>
    <row r="33" spans="1:17" ht="26.25" customHeight="1" x14ac:dyDescent="0.25">
      <c r="A33" s="7" t="s">
        <v>24</v>
      </c>
      <c r="B33" s="9">
        <v>6</v>
      </c>
      <c r="C33" s="22">
        <v>329057.06</v>
      </c>
      <c r="D33" s="22"/>
      <c r="E33" s="22"/>
      <c r="F33" s="22">
        <f t="shared" si="10"/>
        <v>329057.06</v>
      </c>
      <c r="G33" s="22"/>
      <c r="H33" s="22">
        <f t="shared" si="11"/>
        <v>329057.06</v>
      </c>
      <c r="I33" s="22">
        <f>'зп 2020'!I26</f>
        <v>180806.5</v>
      </c>
      <c r="J33" s="22">
        <f t="shared" si="12"/>
        <v>148250.56</v>
      </c>
      <c r="K33" s="22">
        <f t="shared" si="5"/>
        <v>54842.843333333331</v>
      </c>
      <c r="L33" s="22">
        <f t="shared" si="0"/>
        <v>30134.416666666668</v>
      </c>
      <c r="M33" s="22">
        <f t="shared" si="1"/>
        <v>24708.426666666666</v>
      </c>
      <c r="N33" s="22">
        <f>K33*100/K36</f>
        <v>112.13732543307701</v>
      </c>
      <c r="O33" s="22">
        <f>L33*100/L36</f>
        <v>184.46975091100822</v>
      </c>
      <c r="P33" s="22">
        <f>M33*100/M36</f>
        <v>75.859822499684981</v>
      </c>
      <c r="Q33" s="7" t="s">
        <v>24</v>
      </c>
    </row>
    <row r="34" spans="1:17" ht="51" customHeight="1" x14ac:dyDescent="0.25">
      <c r="A34" s="7" t="s">
        <v>25</v>
      </c>
      <c r="B34" s="9">
        <v>14</v>
      </c>
      <c r="C34" s="22">
        <v>311730.05</v>
      </c>
      <c r="D34" s="22"/>
      <c r="E34" s="22"/>
      <c r="F34" s="22">
        <f>C34+D34</f>
        <v>311730.05</v>
      </c>
      <c r="G34" s="22"/>
      <c r="H34" s="22">
        <f t="shared" si="11"/>
        <v>311730.05</v>
      </c>
      <c r="I34" s="22">
        <f>'зп 2020'!I27</f>
        <v>174125</v>
      </c>
      <c r="J34" s="22">
        <f t="shared" si="12"/>
        <v>137605.04999999999</v>
      </c>
      <c r="K34" s="22">
        <f t="shared" si="5"/>
        <v>22266.432142857142</v>
      </c>
      <c r="L34" s="22">
        <f t="shared" si="0"/>
        <v>12437.5</v>
      </c>
      <c r="M34" s="22">
        <f t="shared" si="1"/>
        <v>9828.932142857142</v>
      </c>
      <c r="N34" s="22">
        <f>K34*100/K36</f>
        <v>45.528240252990123</v>
      </c>
      <c r="O34" s="22">
        <f>L34*100/L36</f>
        <v>76.136948404697776</v>
      </c>
      <c r="P34" s="22">
        <f>M34*100/M36</f>
        <v>30.176791819953646</v>
      </c>
      <c r="Q34" s="7" t="s">
        <v>25</v>
      </c>
    </row>
    <row r="35" spans="1:17" ht="25.5" customHeight="1" x14ac:dyDescent="0.25">
      <c r="A35" s="7" t="s">
        <v>26</v>
      </c>
      <c r="B35" s="9">
        <v>7</v>
      </c>
      <c r="C35" s="22">
        <v>323573.03999999998</v>
      </c>
      <c r="D35" s="22"/>
      <c r="E35" s="22"/>
      <c r="F35" s="22">
        <f t="shared" si="10"/>
        <v>323573.03999999998</v>
      </c>
      <c r="G35" s="22"/>
      <c r="H35" s="22">
        <f t="shared" si="11"/>
        <v>323573.03999999998</v>
      </c>
      <c r="I35" s="22">
        <f>'зп 2020'!I28</f>
        <v>156266.45600000001</v>
      </c>
      <c r="J35" s="22">
        <f t="shared" si="12"/>
        <v>167306.58399999997</v>
      </c>
      <c r="K35" s="22">
        <f t="shared" si="5"/>
        <v>46224.719999999994</v>
      </c>
      <c r="L35" s="22">
        <f>I35/B35</f>
        <v>22323.77942857143</v>
      </c>
      <c r="M35" s="22">
        <f>J35/B35</f>
        <v>23900.940571428568</v>
      </c>
      <c r="N35" s="22">
        <f>K35*100/K36</f>
        <v>94.515822934044252</v>
      </c>
      <c r="O35" s="22">
        <f>L35*100/L36</f>
        <v>136.65643759203991</v>
      </c>
      <c r="P35" s="22">
        <f>M35*100/M36</f>
        <v>73.380678332308108</v>
      </c>
      <c r="Q35" s="7" t="s">
        <v>26</v>
      </c>
    </row>
    <row r="36" spans="1:17" ht="15.75" x14ac:dyDescent="0.25">
      <c r="A36" s="2" t="s">
        <v>27</v>
      </c>
      <c r="B36" s="10">
        <f>SUM(B30:B35)</f>
        <v>63</v>
      </c>
      <c r="C36" s="24">
        <f>SUM(C30:C35)</f>
        <v>3013932.0999999996</v>
      </c>
      <c r="D36" s="24">
        <f t="shared" ref="D36:J36" si="13">SUM(D30:D35)</f>
        <v>67200</v>
      </c>
      <c r="E36" s="24">
        <f t="shared" si="13"/>
        <v>0</v>
      </c>
      <c r="F36" s="24">
        <f t="shared" si="13"/>
        <v>3081132.1</v>
      </c>
      <c r="G36" s="24">
        <f t="shared" si="13"/>
        <v>0</v>
      </c>
      <c r="H36" s="24">
        <f>E36+F36-G36</f>
        <v>3081132.1</v>
      </c>
      <c r="I36" s="24">
        <f t="shared" si="13"/>
        <v>1029148.8119999999</v>
      </c>
      <c r="J36" s="24">
        <f t="shared" si="13"/>
        <v>2051983.2880000002</v>
      </c>
      <c r="K36" s="24">
        <f>H36/B36</f>
        <v>48906.858730158732</v>
      </c>
      <c r="L36" s="24">
        <f>I36/B36</f>
        <v>16335.695428571427</v>
      </c>
      <c r="M36" s="24">
        <f>J36/B36</f>
        <v>32571.163301587305</v>
      </c>
      <c r="N36" s="24">
        <f t="shared" ref="N36:P37" si="14">K36*100/K36</f>
        <v>100</v>
      </c>
      <c r="O36" s="24">
        <f t="shared" si="14"/>
        <v>100</v>
      </c>
      <c r="P36" s="24">
        <f t="shared" si="14"/>
        <v>100</v>
      </c>
      <c r="Q36" s="2" t="s">
        <v>27</v>
      </c>
    </row>
    <row r="37" spans="1:17" x14ac:dyDescent="0.25">
      <c r="A37" s="8" t="s">
        <v>1</v>
      </c>
      <c r="B37" s="11">
        <f>B27+B29+B36</f>
        <v>2322</v>
      </c>
      <c r="C37" s="26">
        <f t="shared" ref="C37:G37" si="15">C27+C29+C36</f>
        <v>113563900.00000001</v>
      </c>
      <c r="D37" s="26">
        <f>D27+D29+D36</f>
        <v>23680446.298</v>
      </c>
      <c r="E37" s="26">
        <f t="shared" si="15"/>
        <v>0</v>
      </c>
      <c r="F37" s="26">
        <f>F27+F29+F36</f>
        <v>137244346.29800001</v>
      </c>
      <c r="G37" s="26">
        <f t="shared" si="15"/>
        <v>0</v>
      </c>
      <c r="H37" s="26">
        <f>E37+F37-G37</f>
        <v>137244346.29800001</v>
      </c>
      <c r="I37" s="26">
        <f>I27+I29+I36</f>
        <v>52897716.372000001</v>
      </c>
      <c r="J37" s="26">
        <f t="shared" ref="J37" si="16">J27+J29+J36</f>
        <v>84346629.926000014</v>
      </c>
      <c r="K37" s="26">
        <f>H37/B37</f>
        <v>59106.092290267014</v>
      </c>
      <c r="L37" s="26">
        <f>I37/B37</f>
        <v>22781.100935400518</v>
      </c>
      <c r="M37" s="26">
        <f>J37/B37</f>
        <v>36324.991354866499</v>
      </c>
      <c r="N37" s="26">
        <f t="shared" si="14"/>
        <v>100</v>
      </c>
      <c r="O37" s="26">
        <f t="shared" si="14"/>
        <v>100</v>
      </c>
      <c r="P37" s="26">
        <f t="shared" si="14"/>
        <v>100</v>
      </c>
      <c r="Q37" s="8" t="s">
        <v>1</v>
      </c>
    </row>
    <row r="38" spans="1:17" x14ac:dyDescent="0.25">
      <c r="C38" s="19"/>
      <c r="D38" s="27">
        <f>D36+D27</f>
        <v>15589876.298</v>
      </c>
      <c r="H38" s="19"/>
    </row>
    <row r="39" spans="1:17" x14ac:dyDescent="0.25">
      <c r="A39" t="s">
        <v>64</v>
      </c>
      <c r="C39" s="19"/>
      <c r="D39" t="s">
        <v>65</v>
      </c>
      <c r="H39" s="19"/>
    </row>
    <row r="40" spans="1:17" x14ac:dyDescent="0.25">
      <c r="F40" s="27"/>
      <c r="H40" s="27"/>
    </row>
    <row r="41" spans="1:17" x14ac:dyDescent="0.25">
      <c r="A41" t="s">
        <v>44</v>
      </c>
      <c r="D41" t="s">
        <v>51</v>
      </c>
      <c r="F41" s="27"/>
      <c r="H41" s="27"/>
    </row>
    <row r="43" spans="1:17" x14ac:dyDescent="0.25">
      <c r="A43" t="s">
        <v>45</v>
      </c>
      <c r="D43" t="s">
        <v>50</v>
      </c>
    </row>
    <row r="45" spans="1:17" x14ac:dyDescent="0.25">
      <c r="A45" t="s">
        <v>46</v>
      </c>
      <c r="D45" t="s">
        <v>49</v>
      </c>
    </row>
  </sheetData>
  <mergeCells count="1">
    <mergeCell ref="J2:L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abSelected="1" zoomScaleNormal="100" workbookViewId="0">
      <selection activeCell="B27" sqref="B27"/>
    </sheetView>
  </sheetViews>
  <sheetFormatPr defaultRowHeight="15" x14ac:dyDescent="0.25"/>
  <cols>
    <col min="1" max="1" width="26.42578125" customWidth="1"/>
    <col min="2" max="2" width="11" customWidth="1"/>
    <col min="3" max="3" width="15.85546875" customWidth="1"/>
    <col min="4" max="4" width="16.42578125" customWidth="1"/>
    <col min="5" max="5" width="10.85546875" customWidth="1"/>
    <col min="6" max="6" width="17.28515625" customWidth="1"/>
    <col min="7" max="7" width="14.5703125" customWidth="1"/>
    <col min="8" max="8" width="19.7109375" customWidth="1"/>
    <col min="9" max="9" width="21.85546875" customWidth="1"/>
    <col min="10" max="10" width="20.140625" customWidth="1"/>
    <col min="11" max="11" width="16.42578125" customWidth="1"/>
    <col min="12" max="12" width="15.5703125" customWidth="1"/>
    <col min="13" max="13" width="16.28515625" customWidth="1"/>
    <col min="14" max="14" width="14.140625" customWidth="1"/>
    <col min="15" max="15" width="12.5703125" customWidth="1"/>
    <col min="16" max="16" width="14.5703125" customWidth="1"/>
    <col min="17" max="17" width="19.85546875" customWidth="1"/>
  </cols>
  <sheetData>
    <row r="2" spans="1:17" x14ac:dyDescent="0.25">
      <c r="J2" s="28" t="s">
        <v>71</v>
      </c>
      <c r="K2" s="29"/>
      <c r="L2" s="29"/>
    </row>
    <row r="3" spans="1:17" x14ac:dyDescent="0.25">
      <c r="J3" s="29"/>
      <c r="K3" s="29"/>
      <c r="L3" s="29"/>
    </row>
    <row r="4" spans="1:17" x14ac:dyDescent="0.25">
      <c r="J4" s="29"/>
      <c r="K4" s="29"/>
      <c r="L4" s="29"/>
    </row>
    <row r="5" spans="1:17" ht="15" customHeight="1" x14ac:dyDescent="0.25">
      <c r="A5" t="s">
        <v>59</v>
      </c>
      <c r="J5" s="29"/>
      <c r="K5" s="29"/>
      <c r="L5" s="29"/>
    </row>
    <row r="6" spans="1:17" ht="0.75" customHeight="1" x14ac:dyDescent="0.25"/>
    <row r="7" spans="1:17" ht="60" customHeight="1" x14ac:dyDescent="0.25">
      <c r="A7" s="3" t="s">
        <v>0</v>
      </c>
      <c r="B7" s="13" t="s">
        <v>67</v>
      </c>
      <c r="C7" s="13" t="s">
        <v>37</v>
      </c>
      <c r="D7" s="13" t="s">
        <v>38</v>
      </c>
      <c r="E7" s="12" t="s">
        <v>60</v>
      </c>
      <c r="F7" s="12" t="s">
        <v>29</v>
      </c>
      <c r="G7" s="12" t="s">
        <v>61</v>
      </c>
      <c r="H7" s="13" t="s">
        <v>30</v>
      </c>
      <c r="I7" s="14" t="s">
        <v>48</v>
      </c>
      <c r="J7" s="13" t="s">
        <v>31</v>
      </c>
      <c r="K7" s="13" t="s">
        <v>39</v>
      </c>
      <c r="L7" s="4" t="s">
        <v>36</v>
      </c>
      <c r="M7" s="18" t="s">
        <v>40</v>
      </c>
      <c r="N7" s="18" t="s">
        <v>41</v>
      </c>
      <c r="O7" s="13" t="s">
        <v>42</v>
      </c>
      <c r="P7" s="18" t="s">
        <v>43</v>
      </c>
      <c r="Q7" s="3" t="s">
        <v>0</v>
      </c>
    </row>
    <row r="8" spans="1:17" ht="14.25" customHeight="1" x14ac:dyDescent="0.25">
      <c r="A8" s="3"/>
      <c r="B8" s="13">
        <v>1</v>
      </c>
      <c r="C8" s="13">
        <v>2</v>
      </c>
      <c r="D8" s="13">
        <v>3</v>
      </c>
      <c r="E8" s="12">
        <v>4</v>
      </c>
      <c r="F8" s="12" t="s">
        <v>52</v>
      </c>
      <c r="G8" s="12">
        <v>6</v>
      </c>
      <c r="H8" s="13" t="s">
        <v>53</v>
      </c>
      <c r="I8" s="14">
        <v>8</v>
      </c>
      <c r="J8" s="13" t="s">
        <v>54</v>
      </c>
      <c r="K8" s="13" t="s">
        <v>55</v>
      </c>
      <c r="L8" s="4" t="s">
        <v>56</v>
      </c>
      <c r="M8" s="18" t="s">
        <v>57</v>
      </c>
      <c r="N8" s="18" t="s">
        <v>58</v>
      </c>
      <c r="O8" s="13"/>
      <c r="P8" s="18"/>
      <c r="Q8" s="3"/>
    </row>
    <row r="9" spans="1:17" ht="15.75" x14ac:dyDescent="0.25">
      <c r="A9" s="5" t="s">
        <v>2</v>
      </c>
      <c r="B9" s="9">
        <v>100</v>
      </c>
      <c r="C9" s="22">
        <v>6708627.7000000002</v>
      </c>
      <c r="D9" s="23">
        <v>1421342.19</v>
      </c>
      <c r="E9" s="22">
        <v>117640.92</v>
      </c>
      <c r="F9" s="22">
        <f>C9+D9</f>
        <v>8129969.8900000006</v>
      </c>
      <c r="G9" s="22">
        <v>42714.15</v>
      </c>
      <c r="H9" s="22">
        <f>F9+E9-G9</f>
        <v>8204896.6600000001</v>
      </c>
      <c r="I9" s="22">
        <f>'зп 2020'!I3</f>
        <v>3487641.7</v>
      </c>
      <c r="J9" s="22">
        <f>H9-I9</f>
        <v>4717254.96</v>
      </c>
      <c r="K9" s="22">
        <f>H9/B9</f>
        <v>82048.9666</v>
      </c>
      <c r="L9" s="22">
        <f t="shared" ref="L9:L34" si="0">I9/B9</f>
        <v>34876.417000000001</v>
      </c>
      <c r="M9" s="22">
        <f t="shared" ref="M9:M34" si="1">J9/B9</f>
        <v>47172.549599999998</v>
      </c>
      <c r="N9" s="22">
        <f>K9*100/K27</f>
        <v>76.158512141927545</v>
      </c>
      <c r="O9" s="22">
        <f>L9*100/L27</f>
        <v>100.11554789796125</v>
      </c>
      <c r="P9" s="22">
        <f>M9*100/M27</f>
        <v>64.710080292940845</v>
      </c>
      <c r="Q9" s="5" t="s">
        <v>2</v>
      </c>
    </row>
    <row r="10" spans="1:17" ht="15.75" x14ac:dyDescent="0.25">
      <c r="A10" s="5" t="s">
        <v>3</v>
      </c>
      <c r="B10" s="9">
        <v>65</v>
      </c>
      <c r="C10" s="22">
        <v>7257455.1500000004</v>
      </c>
      <c r="D10" s="22">
        <v>1919773.45</v>
      </c>
      <c r="E10" s="22"/>
      <c r="F10" s="22">
        <f t="shared" ref="F10:F26" si="2">C10+D10</f>
        <v>9177228.5999999996</v>
      </c>
      <c r="G10" s="22">
        <v>61713.23</v>
      </c>
      <c r="H10" s="22">
        <f t="shared" ref="H10:H26" si="3">F10+E10-G10</f>
        <v>9115515.3699999992</v>
      </c>
      <c r="I10" s="22">
        <f>'зп 2020'!I4</f>
        <v>4498103.4000000004</v>
      </c>
      <c r="J10" s="22">
        <f t="shared" ref="J10:J26" si="4">H10-I10</f>
        <v>4617411.9699999988</v>
      </c>
      <c r="K10" s="22">
        <f t="shared" ref="K10:K35" si="5">H10/B10</f>
        <v>140238.69799999997</v>
      </c>
      <c r="L10" s="22">
        <f t="shared" si="0"/>
        <v>69201.590769230781</v>
      </c>
      <c r="M10" s="22">
        <f t="shared" si="1"/>
        <v>71037.107230769208</v>
      </c>
      <c r="N10" s="22">
        <f>K10*100/K27</f>
        <v>130.1706898573066</v>
      </c>
      <c r="O10" s="22">
        <f>L10*100/L27</f>
        <v>198.64870795850493</v>
      </c>
      <c r="P10" s="22">
        <f>M10*100/M27</f>
        <v>97.446861610408362</v>
      </c>
      <c r="Q10" s="5" t="s">
        <v>3</v>
      </c>
    </row>
    <row r="11" spans="1:17" ht="15.75" x14ac:dyDescent="0.25">
      <c r="A11" s="5" t="s">
        <v>4</v>
      </c>
      <c r="B11" s="9">
        <v>140</v>
      </c>
      <c r="C11" s="22">
        <v>9968737.2899999991</v>
      </c>
      <c r="D11" s="22">
        <v>2492873.34</v>
      </c>
      <c r="E11" s="22"/>
      <c r="F11" s="22">
        <f t="shared" si="2"/>
        <v>12461610.629999999</v>
      </c>
      <c r="G11" s="22">
        <v>107805.59</v>
      </c>
      <c r="H11" s="22">
        <f t="shared" si="3"/>
        <v>12353805.039999999</v>
      </c>
      <c r="I11" s="22">
        <f>'зп 2020'!I5</f>
        <v>4724050.5999999996</v>
      </c>
      <c r="J11" s="22">
        <f t="shared" si="4"/>
        <v>7629754.4399999995</v>
      </c>
      <c r="K11" s="22">
        <f t="shared" si="5"/>
        <v>88241.464571428558</v>
      </c>
      <c r="L11" s="22">
        <f t="shared" si="0"/>
        <v>33743.218571428566</v>
      </c>
      <c r="M11" s="22">
        <f t="shared" si="1"/>
        <v>54498.245999999999</v>
      </c>
      <c r="N11" s="22">
        <f>K11*100/K27</f>
        <v>81.906438672740236</v>
      </c>
      <c r="O11" s="22">
        <f>L11*100/L27</f>
        <v>96.862611062347156</v>
      </c>
      <c r="P11" s="22">
        <f>M11*100/M27</f>
        <v>74.75928064919438</v>
      </c>
      <c r="Q11" s="5" t="s">
        <v>4</v>
      </c>
    </row>
    <row r="12" spans="1:17" ht="15.75" x14ac:dyDescent="0.25">
      <c r="A12" s="5" t="s">
        <v>5</v>
      </c>
      <c r="B12" s="9">
        <v>158</v>
      </c>
      <c r="C12" s="22">
        <v>10175330.65</v>
      </c>
      <c r="D12" s="22">
        <v>2172655.5099999998</v>
      </c>
      <c r="E12" s="22">
        <v>59249.32</v>
      </c>
      <c r="F12" s="22">
        <f t="shared" si="2"/>
        <v>12347986.16</v>
      </c>
      <c r="G12" s="22">
        <v>51999.18</v>
      </c>
      <c r="H12" s="22">
        <f t="shared" si="3"/>
        <v>12355236.300000001</v>
      </c>
      <c r="I12" s="22">
        <f>'зп 2020'!I6</f>
        <v>4268267.4000000004</v>
      </c>
      <c r="J12" s="22">
        <f t="shared" si="4"/>
        <v>8086968.9000000004</v>
      </c>
      <c r="K12" s="22">
        <f t="shared" si="5"/>
        <v>78197.698101265822</v>
      </c>
      <c r="L12" s="22">
        <f t="shared" si="0"/>
        <v>27014.350632911395</v>
      </c>
      <c r="M12" s="22">
        <f t="shared" si="1"/>
        <v>51183.347468354434</v>
      </c>
      <c r="N12" s="22">
        <f>K12*100/K27</f>
        <v>72.583733678810745</v>
      </c>
      <c r="O12" s="22">
        <f>L12*100/L27</f>
        <v>77.546856797863157</v>
      </c>
      <c r="P12" s="22">
        <f>M12*100/M27</f>
        <v>70.211988803308316</v>
      </c>
      <c r="Q12" s="5" t="s">
        <v>5</v>
      </c>
    </row>
    <row r="13" spans="1:17" ht="15.75" x14ac:dyDescent="0.25">
      <c r="A13" s="5" t="s">
        <v>6</v>
      </c>
      <c r="B13" s="9">
        <v>158</v>
      </c>
      <c r="C13" s="22">
        <v>10242156.85</v>
      </c>
      <c r="D13" s="22">
        <v>2633632.2999999998</v>
      </c>
      <c r="E13" s="22">
        <v>63326.15</v>
      </c>
      <c r="F13" s="22">
        <f t="shared" si="2"/>
        <v>12875789.149999999</v>
      </c>
      <c r="G13" s="22">
        <v>83712.97</v>
      </c>
      <c r="H13" s="22">
        <f t="shared" si="3"/>
        <v>12855402.329999998</v>
      </c>
      <c r="I13" s="22">
        <f>'зп 2020'!I7</f>
        <v>5183360.7</v>
      </c>
      <c r="J13" s="22">
        <f t="shared" si="4"/>
        <v>7672041.629999998</v>
      </c>
      <c r="K13" s="22">
        <f t="shared" si="5"/>
        <v>81363.305886075934</v>
      </c>
      <c r="L13" s="22">
        <f>I13/B13</f>
        <v>32806.08037974684</v>
      </c>
      <c r="M13" s="22">
        <f t="shared" si="1"/>
        <v>48557.225506329101</v>
      </c>
      <c r="N13" s="22">
        <f>K13*100/K27</f>
        <v>75.522076340594396</v>
      </c>
      <c r="O13" s="22">
        <f>L13*100/L27</f>
        <v>94.172480837206166</v>
      </c>
      <c r="P13" s="22">
        <f>M13*100/M27</f>
        <v>66.609542794714471</v>
      </c>
      <c r="Q13" s="5" t="s">
        <v>6</v>
      </c>
    </row>
    <row r="14" spans="1:17" ht="15.75" x14ac:dyDescent="0.25">
      <c r="A14" s="5" t="s">
        <v>7</v>
      </c>
      <c r="B14" s="9">
        <v>112</v>
      </c>
      <c r="C14" s="22">
        <v>9961872.8599999994</v>
      </c>
      <c r="D14" s="22">
        <v>2619715.13</v>
      </c>
      <c r="E14" s="22">
        <v>47750.01</v>
      </c>
      <c r="F14" s="22">
        <f t="shared" si="2"/>
        <v>12581587.989999998</v>
      </c>
      <c r="G14" s="22">
        <v>128763.22</v>
      </c>
      <c r="H14" s="22">
        <f t="shared" si="3"/>
        <v>12500574.779999997</v>
      </c>
      <c r="I14" s="22">
        <f>'зп 2020'!I8</f>
        <v>4909891.8</v>
      </c>
      <c r="J14" s="22">
        <f t="shared" si="4"/>
        <v>7590682.9799999977</v>
      </c>
      <c r="K14" s="22">
        <f t="shared" si="5"/>
        <v>111612.27482142855</v>
      </c>
      <c r="L14" s="22">
        <f t="shared" si="0"/>
        <v>43838.319642857139</v>
      </c>
      <c r="M14" s="22">
        <f t="shared" si="1"/>
        <v>67773.955178571414</v>
      </c>
      <c r="N14" s="22">
        <f>K14*100/K27</f>
        <v>103.59941312382014</v>
      </c>
      <c r="O14" s="22">
        <f>L14*100/L27</f>
        <v>125.84140710241533</v>
      </c>
      <c r="P14" s="22">
        <f>M14*100/M27</f>
        <v>92.970554243172188</v>
      </c>
      <c r="Q14" s="5" t="s">
        <v>7</v>
      </c>
    </row>
    <row r="15" spans="1:17" ht="15.75" x14ac:dyDescent="0.25">
      <c r="A15" s="5" t="s">
        <v>8</v>
      </c>
      <c r="B15" s="9">
        <v>22</v>
      </c>
      <c r="C15" s="22">
        <v>4163165.39</v>
      </c>
      <c r="D15" s="22">
        <v>1114732.8999999999</v>
      </c>
      <c r="E15" s="22">
        <v>2371.33</v>
      </c>
      <c r="F15" s="22">
        <f t="shared" si="2"/>
        <v>5277898.29</v>
      </c>
      <c r="G15" s="22">
        <v>22554.5</v>
      </c>
      <c r="H15" s="22">
        <f t="shared" si="3"/>
        <v>5257715.12</v>
      </c>
      <c r="I15" s="22">
        <f>'зп 2020'!I9</f>
        <v>2170431.2999999998</v>
      </c>
      <c r="J15" s="22">
        <f t="shared" si="4"/>
        <v>3087283.8200000003</v>
      </c>
      <c r="K15" s="22">
        <f t="shared" si="5"/>
        <v>238987.0509090909</v>
      </c>
      <c r="L15" s="22">
        <f t="shared" si="0"/>
        <v>98655.968181818171</v>
      </c>
      <c r="M15" s="22">
        <f t="shared" si="1"/>
        <v>140331.08272727273</v>
      </c>
      <c r="N15" s="22">
        <f>K15*100/K27</f>
        <v>221.8297069743162</v>
      </c>
      <c r="O15" s="22">
        <f>L15*100/L27</f>
        <v>283.19985702449185</v>
      </c>
      <c r="P15" s="22">
        <f>M15*100/M27</f>
        <v>192.50254030952661</v>
      </c>
      <c r="Q15" s="5" t="s">
        <v>8</v>
      </c>
    </row>
    <row r="16" spans="1:17" ht="15.75" x14ac:dyDescent="0.25">
      <c r="A16" s="5" t="s">
        <v>9</v>
      </c>
      <c r="B16" s="9">
        <v>104</v>
      </c>
      <c r="C16" s="22">
        <v>7918830.1699999999</v>
      </c>
      <c r="D16" s="22">
        <v>2145370.86</v>
      </c>
      <c r="E16" s="22"/>
      <c r="F16" s="22">
        <f t="shared" si="2"/>
        <v>10064201.029999999</v>
      </c>
      <c r="G16" s="22">
        <v>152873.28</v>
      </c>
      <c r="H16" s="22">
        <f t="shared" si="3"/>
        <v>9911327.75</v>
      </c>
      <c r="I16" s="22">
        <f>'зп 2020'!I10</f>
        <v>3995215.3</v>
      </c>
      <c r="J16" s="22">
        <f t="shared" si="4"/>
        <v>5916112.4500000002</v>
      </c>
      <c r="K16" s="22">
        <f t="shared" si="5"/>
        <v>95301.22836538461</v>
      </c>
      <c r="L16" s="22">
        <f t="shared" si="0"/>
        <v>38415.531730769231</v>
      </c>
      <c r="M16" s="22">
        <f t="shared" si="1"/>
        <v>56885.696634615386</v>
      </c>
      <c r="N16" s="22">
        <f>K16*100/K27</f>
        <v>88.459368330493433</v>
      </c>
      <c r="O16" s="22">
        <f>L16*100/L27</f>
        <v>110.27486014453483</v>
      </c>
      <c r="P16" s="22">
        <f>M16*100/M27</f>
        <v>78.034323519919241</v>
      </c>
      <c r="Q16" s="5" t="s">
        <v>9</v>
      </c>
    </row>
    <row r="17" spans="1:17" ht="15.75" x14ac:dyDescent="0.25">
      <c r="A17" s="5" t="s">
        <v>10</v>
      </c>
      <c r="B17" s="9">
        <v>35</v>
      </c>
      <c r="C17" s="22">
        <v>3835505.36</v>
      </c>
      <c r="D17" s="22">
        <v>627189.80000000005</v>
      </c>
      <c r="E17" s="22">
        <v>2544.94</v>
      </c>
      <c r="F17" s="22">
        <f t="shared" si="2"/>
        <v>4462695.16</v>
      </c>
      <c r="G17" s="22">
        <v>10121.68</v>
      </c>
      <c r="H17" s="22">
        <f t="shared" si="3"/>
        <v>4455118.4200000009</v>
      </c>
      <c r="I17" s="22">
        <f>'зп 2020'!I11</f>
        <v>1227960.3</v>
      </c>
      <c r="J17" s="22">
        <f t="shared" si="4"/>
        <v>3227158.120000001</v>
      </c>
      <c r="K17" s="22">
        <f t="shared" si="5"/>
        <v>127289.09771428574</v>
      </c>
      <c r="L17" s="22">
        <f t="shared" si="0"/>
        <v>35084.58</v>
      </c>
      <c r="M17" s="22">
        <f t="shared" si="1"/>
        <v>92204.517714285743</v>
      </c>
      <c r="N17" s="22">
        <f>K17*100/K27</f>
        <v>118.15076649372976</v>
      </c>
      <c r="O17" s="22">
        <f>L17*100/L27</f>
        <v>100.71309645913034</v>
      </c>
      <c r="P17" s="22">
        <f>M17*100/M27</f>
        <v>126.48376641196678</v>
      </c>
      <c r="Q17" s="5" t="s">
        <v>10</v>
      </c>
    </row>
    <row r="18" spans="1:17" ht="15.75" x14ac:dyDescent="0.25">
      <c r="A18" s="5" t="s">
        <v>11</v>
      </c>
      <c r="B18" s="9">
        <v>22</v>
      </c>
      <c r="C18" s="22">
        <v>3114670.83</v>
      </c>
      <c r="D18" s="22">
        <v>848033.84</v>
      </c>
      <c r="E18" s="22">
        <v>19984.11</v>
      </c>
      <c r="F18" s="22">
        <f t="shared" si="2"/>
        <v>3962704.67</v>
      </c>
      <c r="G18" s="22">
        <v>21045.48</v>
      </c>
      <c r="H18" s="22">
        <f t="shared" si="3"/>
        <v>3961643.3</v>
      </c>
      <c r="I18" s="22">
        <f>'зп 2020'!I12</f>
        <v>841718.8</v>
      </c>
      <c r="J18" s="22">
        <f t="shared" si="4"/>
        <v>3119924.5</v>
      </c>
      <c r="K18" s="22">
        <f t="shared" si="5"/>
        <v>180074.69545454544</v>
      </c>
      <c r="L18" s="22">
        <f t="shared" si="0"/>
        <v>38259.945454545457</v>
      </c>
      <c r="M18" s="22">
        <f t="shared" si="1"/>
        <v>141814.75</v>
      </c>
      <c r="N18" s="22">
        <f>K18*100/K27</f>
        <v>167.14678378690152</v>
      </c>
      <c r="O18" s="22">
        <f>L18*100/L27</f>
        <v>109.82823727930339</v>
      </c>
      <c r="P18" s="22">
        <f>M18*100/M27</f>
        <v>194.53779660074454</v>
      </c>
      <c r="Q18" s="5" t="s">
        <v>11</v>
      </c>
    </row>
    <row r="19" spans="1:17" ht="15.75" x14ac:dyDescent="0.25">
      <c r="A19" s="5" t="s">
        <v>12</v>
      </c>
      <c r="B19" s="9">
        <v>32</v>
      </c>
      <c r="C19" s="22">
        <v>3505374.45</v>
      </c>
      <c r="D19" s="22">
        <v>695813.31</v>
      </c>
      <c r="E19" s="22">
        <v>6127.24</v>
      </c>
      <c r="F19" s="22">
        <f t="shared" si="2"/>
        <v>4201187.76</v>
      </c>
      <c r="G19" s="22">
        <v>16918.48</v>
      </c>
      <c r="H19" s="22">
        <f t="shared" si="3"/>
        <v>4190396.52</v>
      </c>
      <c r="I19" s="22">
        <f>'зп 2020'!I13</f>
        <v>1188894.6000000001</v>
      </c>
      <c r="J19" s="22">
        <f t="shared" si="4"/>
        <v>3001501.92</v>
      </c>
      <c r="K19" s="22">
        <f t="shared" si="5"/>
        <v>130949.89125</v>
      </c>
      <c r="L19" s="22">
        <f t="shared" si="0"/>
        <v>37152.956250000003</v>
      </c>
      <c r="M19" s="22">
        <f t="shared" si="1"/>
        <v>93796.934999999998</v>
      </c>
      <c r="N19" s="22">
        <f>K19*100/K27</f>
        <v>121.54874456087565</v>
      </c>
      <c r="O19" s="22">
        <f>L19*100/L27</f>
        <v>106.65053612008751</v>
      </c>
      <c r="P19" s="22">
        <f>M19*100/M27</f>
        <v>128.66820315096459</v>
      </c>
      <c r="Q19" s="5" t="s">
        <v>12</v>
      </c>
    </row>
    <row r="20" spans="1:17" ht="15.75" x14ac:dyDescent="0.25">
      <c r="A20" s="5" t="s">
        <v>13</v>
      </c>
      <c r="B20" s="9">
        <v>66</v>
      </c>
      <c r="C20" s="22">
        <v>4475524.59</v>
      </c>
      <c r="D20" s="22">
        <v>1008186.15</v>
      </c>
      <c r="E20" s="22">
        <v>6067.68</v>
      </c>
      <c r="F20" s="22">
        <f t="shared" si="2"/>
        <v>5483710.7400000002</v>
      </c>
      <c r="G20" s="22">
        <v>18353.689999999999</v>
      </c>
      <c r="H20" s="22">
        <f t="shared" si="3"/>
        <v>5471424.7299999995</v>
      </c>
      <c r="I20" s="22">
        <f>'зп 2020'!I14</f>
        <v>2082542.5</v>
      </c>
      <c r="J20" s="22">
        <f t="shared" si="4"/>
        <v>3388882.2299999995</v>
      </c>
      <c r="K20" s="22">
        <f t="shared" si="5"/>
        <v>82900.374696969695</v>
      </c>
      <c r="L20" s="22">
        <f t="shared" si="0"/>
        <v>31553.674242424244</v>
      </c>
      <c r="M20" s="22">
        <f t="shared" si="1"/>
        <v>51346.700454545447</v>
      </c>
      <c r="N20" s="22">
        <f>K20*100/K27</f>
        <v>76.948796000186434</v>
      </c>
      <c r="O20" s="22">
        <f>L20*100/L27</f>
        <v>90.577348727482246</v>
      </c>
      <c r="P20" s="22">
        <f>M20*100/M27</f>
        <v>70.436072193800143</v>
      </c>
      <c r="Q20" s="5" t="s">
        <v>13</v>
      </c>
    </row>
    <row r="21" spans="1:17" ht="15.75" x14ac:dyDescent="0.25">
      <c r="A21" s="5" t="s">
        <v>14</v>
      </c>
      <c r="B21" s="9">
        <v>19</v>
      </c>
      <c r="C21" s="22">
        <v>3010144.72</v>
      </c>
      <c r="D21" s="22">
        <v>1120173.0900000001</v>
      </c>
      <c r="E21" s="22">
        <v>2000</v>
      </c>
      <c r="F21" s="22">
        <f t="shared" si="2"/>
        <v>4130317.8100000005</v>
      </c>
      <c r="G21" s="22">
        <v>48406.33</v>
      </c>
      <c r="H21" s="22">
        <f t="shared" si="3"/>
        <v>4083911.4800000004</v>
      </c>
      <c r="I21" s="22">
        <f>'зп 2020'!I15</f>
        <v>1096821.8999999999</v>
      </c>
      <c r="J21" s="22">
        <f t="shared" si="4"/>
        <v>2987089.5800000005</v>
      </c>
      <c r="K21" s="22">
        <f t="shared" si="5"/>
        <v>214942.70947368423</v>
      </c>
      <c r="L21" s="22">
        <f t="shared" si="0"/>
        <v>57727.468421052625</v>
      </c>
      <c r="M21" s="22">
        <f t="shared" si="1"/>
        <v>157215.24105263161</v>
      </c>
      <c r="N21" s="22">
        <f>K21*100/K27</f>
        <v>199.51155544804129</v>
      </c>
      <c r="O21" s="22">
        <f>L21*100/L27</f>
        <v>165.71132091166189</v>
      </c>
      <c r="P21" s="22">
        <f>M21*100/M27</f>
        <v>215.66379087107561</v>
      </c>
      <c r="Q21" s="5" t="s">
        <v>14</v>
      </c>
    </row>
    <row r="22" spans="1:17" ht="15.75" x14ac:dyDescent="0.25">
      <c r="A22" s="5" t="s">
        <v>15</v>
      </c>
      <c r="B22" s="9">
        <v>100</v>
      </c>
      <c r="C22" s="22">
        <v>9888698.9800000004</v>
      </c>
      <c r="D22" s="22">
        <v>1862878.6</v>
      </c>
      <c r="E22" s="22">
        <v>29491.35</v>
      </c>
      <c r="F22" s="22">
        <f t="shared" si="2"/>
        <v>11751577.58</v>
      </c>
      <c r="G22" s="22">
        <v>72101.23</v>
      </c>
      <c r="H22" s="22">
        <f t="shared" si="3"/>
        <v>11708967.699999999</v>
      </c>
      <c r="I22" s="22">
        <f>'зп 2020'!I16</f>
        <v>5537480.7000000002</v>
      </c>
      <c r="J22" s="22">
        <f t="shared" si="4"/>
        <v>6171486.9999999991</v>
      </c>
      <c r="K22" s="22">
        <f t="shared" si="5"/>
        <v>117089.677</v>
      </c>
      <c r="L22" s="22">
        <f t="shared" si="0"/>
        <v>55374.807000000001</v>
      </c>
      <c r="M22" s="22">
        <f t="shared" si="1"/>
        <v>61714.869999999988</v>
      </c>
      <c r="N22" s="22">
        <f>K22*100/K27</f>
        <v>108.68358197577682</v>
      </c>
      <c r="O22" s="22">
        <f>L22*100/L27</f>
        <v>158.95781790167436</v>
      </c>
      <c r="P22" s="22">
        <f>M22*100/M27</f>
        <v>84.658858315523517</v>
      </c>
      <c r="Q22" s="5" t="s">
        <v>15</v>
      </c>
    </row>
    <row r="23" spans="1:17" ht="15.75" x14ac:dyDescent="0.25">
      <c r="A23" s="5" t="s">
        <v>16</v>
      </c>
      <c r="B23" s="9">
        <v>7</v>
      </c>
      <c r="C23" s="22">
        <v>1642536.1</v>
      </c>
      <c r="D23" s="22">
        <v>266553</v>
      </c>
      <c r="E23" s="22">
        <v>8013.97</v>
      </c>
      <c r="F23" s="22">
        <f>C23+D23</f>
        <v>1909089.1</v>
      </c>
      <c r="G23" s="22">
        <v>2782.37</v>
      </c>
      <c r="H23" s="22">
        <f t="shared" si="3"/>
        <v>1914320.7</v>
      </c>
      <c r="I23" s="22">
        <f>'зп 2020'!I17</f>
        <v>373785.8</v>
      </c>
      <c r="J23" s="22">
        <f t="shared" si="4"/>
        <v>1540534.9</v>
      </c>
      <c r="K23" s="22">
        <f t="shared" si="5"/>
        <v>273474.38571428572</v>
      </c>
      <c r="L23" s="22">
        <f t="shared" si="0"/>
        <v>53397.971428571429</v>
      </c>
      <c r="M23" s="22">
        <f t="shared" si="1"/>
        <v>220076.41428571427</v>
      </c>
      <c r="N23" s="22">
        <f>K23*100/K27</f>
        <v>253.84112912066348</v>
      </c>
      <c r="O23" s="22">
        <f>L23*100/L27</f>
        <v>153.28315308912349</v>
      </c>
      <c r="P23" s="22">
        <f>M23*100/M27</f>
        <v>301.89511823654078</v>
      </c>
      <c r="Q23" s="5" t="s">
        <v>16</v>
      </c>
    </row>
    <row r="24" spans="1:17" ht="15.75" x14ac:dyDescent="0.25">
      <c r="A24" s="5" t="s">
        <v>17</v>
      </c>
      <c r="B24" s="9">
        <v>32</v>
      </c>
      <c r="C24" s="22">
        <v>3515685.12</v>
      </c>
      <c r="D24" s="22">
        <v>729025.91</v>
      </c>
      <c r="E24" s="22"/>
      <c r="F24" s="22">
        <f t="shared" si="2"/>
        <v>4244711.03</v>
      </c>
      <c r="G24" s="22">
        <v>48199.08</v>
      </c>
      <c r="H24" s="22">
        <f t="shared" si="3"/>
        <v>4196511.95</v>
      </c>
      <c r="I24" s="22">
        <f>'зп 2020'!I18</f>
        <v>1406875.7</v>
      </c>
      <c r="J24" s="22">
        <f t="shared" si="4"/>
        <v>2789636.25</v>
      </c>
      <c r="K24" s="22">
        <f t="shared" si="5"/>
        <v>131140.99843750001</v>
      </c>
      <c r="L24" s="22">
        <f t="shared" si="0"/>
        <v>43964.865624999999</v>
      </c>
      <c r="M24" s="22">
        <f t="shared" si="1"/>
        <v>87176.1328125</v>
      </c>
      <c r="N24" s="22">
        <f t="shared" ref="N24:O25" si="6">K24*100/K27</f>
        <v>121.72613179270493</v>
      </c>
      <c r="O24" s="22">
        <f t="shared" si="6"/>
        <v>126.20466747794411</v>
      </c>
      <c r="P24" s="22">
        <f>M24*100/M27</f>
        <v>119.58595839655337</v>
      </c>
      <c r="Q24" s="5" t="s">
        <v>17</v>
      </c>
    </row>
    <row r="25" spans="1:17" ht="15.75" x14ac:dyDescent="0.25">
      <c r="A25" s="5" t="s">
        <v>47</v>
      </c>
      <c r="B25" s="9">
        <v>10</v>
      </c>
      <c r="C25" s="22">
        <v>3374851.69</v>
      </c>
      <c r="D25" s="22">
        <v>1869535.31</v>
      </c>
      <c r="E25" s="22">
        <v>2148.81</v>
      </c>
      <c r="F25" s="22">
        <f t="shared" si="2"/>
        <v>5244387</v>
      </c>
      <c r="G25" s="22">
        <v>19591.23</v>
      </c>
      <c r="H25" s="22">
        <f t="shared" si="3"/>
        <v>5226944.5799999991</v>
      </c>
      <c r="I25" s="22">
        <f>'зп 2020'!I19</f>
        <v>1150536.8999999999</v>
      </c>
      <c r="J25" s="22">
        <f t="shared" si="4"/>
        <v>4076407.6799999992</v>
      </c>
      <c r="K25" s="22">
        <f>H25/B25</f>
        <v>522694.45799999993</v>
      </c>
      <c r="L25" s="22">
        <f>I25/B25</f>
        <v>115053.68999999999</v>
      </c>
      <c r="M25" s="22">
        <f t="shared" si="1"/>
        <v>407640.76799999992</v>
      </c>
      <c r="N25" s="22">
        <f t="shared" si="6"/>
        <v>4950.4401135297448</v>
      </c>
      <c r="O25" s="22">
        <f t="shared" si="6"/>
        <v>2171.3557357991704</v>
      </c>
      <c r="P25" s="22">
        <f>M25*100/M27</f>
        <v>559.1910348631244</v>
      </c>
      <c r="Q25" s="5" t="s">
        <v>47</v>
      </c>
    </row>
    <row r="26" spans="1:17" ht="15.75" x14ac:dyDescent="0.25">
      <c r="A26" s="5" t="s">
        <v>62</v>
      </c>
      <c r="B26" s="9">
        <v>200</v>
      </c>
      <c r="C26" s="22">
        <v>17312200</v>
      </c>
      <c r="D26" s="22">
        <v>3813119.7</v>
      </c>
      <c r="E26" s="22"/>
      <c r="F26" s="22">
        <f t="shared" si="2"/>
        <v>21125319.699999999</v>
      </c>
      <c r="G26" s="22"/>
      <c r="H26" s="22">
        <f t="shared" si="3"/>
        <v>21125319.699999999</v>
      </c>
      <c r="I26" s="22"/>
      <c r="J26" s="22">
        <f t="shared" si="4"/>
        <v>21125319.699999999</v>
      </c>
      <c r="K26" s="22">
        <f>H26/B26</f>
        <v>105626.59849999999</v>
      </c>
      <c r="L26" s="22">
        <f>I26/B26</f>
        <v>0</v>
      </c>
      <c r="M26" s="22">
        <f t="shared" si="1"/>
        <v>105626.59849999999</v>
      </c>
      <c r="N26" s="22">
        <f>K26*100/K27</f>
        <v>98.043460115593419</v>
      </c>
      <c r="O26" s="22">
        <f>L26*100/L27</f>
        <v>0</v>
      </c>
      <c r="P26" s="22">
        <f>M26*100/M27</f>
        <v>144.89582878100836</v>
      </c>
      <c r="Q26" s="5" t="s">
        <v>62</v>
      </c>
    </row>
    <row r="27" spans="1:17" ht="15.75" x14ac:dyDescent="0.25">
      <c r="A27" s="1" t="s">
        <v>18</v>
      </c>
      <c r="B27" s="10">
        <f t="shared" ref="B27:G27" si="7">SUM(B9:B26)</f>
        <v>1382</v>
      </c>
      <c r="C27" s="24">
        <f t="shared" si="7"/>
        <v>120071367.90000001</v>
      </c>
      <c r="D27" s="24">
        <f t="shared" si="7"/>
        <v>29360604.389999993</v>
      </c>
      <c r="E27" s="24">
        <f t="shared" si="7"/>
        <v>366715.8299999999</v>
      </c>
      <c r="F27" s="24">
        <f t="shared" si="7"/>
        <v>149431972.28999999</v>
      </c>
      <c r="G27" s="24">
        <f t="shared" si="7"/>
        <v>909655.68999999983</v>
      </c>
      <c r="H27" s="24">
        <f>E27+F27-G27</f>
        <v>148889032.43000001</v>
      </c>
      <c r="I27" s="24">
        <f>SUM(I9:I26)</f>
        <v>48143579.399999999</v>
      </c>
      <c r="J27" s="24">
        <f>SUM(J9:J26)</f>
        <v>100745453.02999999</v>
      </c>
      <c r="K27" s="24">
        <f>H27/B27</f>
        <v>107734.46630246021</v>
      </c>
      <c r="L27" s="24">
        <f>I27/B27</f>
        <v>34836.164544138926</v>
      </c>
      <c r="M27" s="24">
        <f t="shared" si="1"/>
        <v>72898.301758321264</v>
      </c>
      <c r="N27" s="24">
        <f>K27*100/K27</f>
        <v>100</v>
      </c>
      <c r="O27" s="24">
        <f>L27*100/L27</f>
        <v>100</v>
      </c>
      <c r="P27" s="24">
        <f>M27*100/M27</f>
        <v>100</v>
      </c>
      <c r="Q27" s="1" t="s">
        <v>18</v>
      </c>
    </row>
    <row r="28" spans="1:17" ht="15.75" x14ac:dyDescent="0.25">
      <c r="A28" s="6" t="s">
        <v>19</v>
      </c>
      <c r="B28" s="9">
        <v>703</v>
      </c>
      <c r="C28" s="22"/>
      <c r="D28" s="22">
        <v>7145800</v>
      </c>
      <c r="E28" s="25">
        <v>278667.28999999998</v>
      </c>
      <c r="F28" s="22">
        <f>D28</f>
        <v>7145800</v>
      </c>
      <c r="G28" s="22">
        <v>1810</v>
      </c>
      <c r="H28" s="22">
        <f t="shared" ref="H28" si="8">F28+E28-G28</f>
        <v>7422657.29</v>
      </c>
      <c r="I28" s="22">
        <f>'зп 2020'!I21</f>
        <v>3724988.16</v>
      </c>
      <c r="J28" s="22">
        <f>H28-I28</f>
        <v>3697669.13</v>
      </c>
      <c r="K28" s="22">
        <f t="shared" si="5"/>
        <v>10558.545220483642</v>
      </c>
      <c r="L28" s="22">
        <f t="shared" si="0"/>
        <v>5298.7029302987203</v>
      </c>
      <c r="M28" s="22">
        <f t="shared" si="1"/>
        <v>5259.8422901849217</v>
      </c>
      <c r="N28" s="22">
        <f>K28*100/K29</f>
        <v>100</v>
      </c>
      <c r="O28" s="22">
        <f>L28*100/L29</f>
        <v>100</v>
      </c>
      <c r="P28" s="22">
        <f>M28*100/M29</f>
        <v>100</v>
      </c>
      <c r="Q28" s="6" t="s">
        <v>19</v>
      </c>
    </row>
    <row r="29" spans="1:17" ht="15.75" x14ac:dyDescent="0.25">
      <c r="A29" s="2" t="s">
        <v>20</v>
      </c>
      <c r="B29" s="10">
        <f t="shared" ref="B29:J29" si="9">SUM(B28:B28)</f>
        <v>703</v>
      </c>
      <c r="C29" s="24">
        <f t="shared" si="9"/>
        <v>0</v>
      </c>
      <c r="D29" s="24">
        <f t="shared" si="9"/>
        <v>7145800</v>
      </c>
      <c r="E29" s="24">
        <f t="shared" si="9"/>
        <v>278667.28999999998</v>
      </c>
      <c r="F29" s="24">
        <f t="shared" si="9"/>
        <v>7145800</v>
      </c>
      <c r="G29" s="24">
        <f t="shared" si="9"/>
        <v>1810</v>
      </c>
      <c r="H29" s="24">
        <f>E29+F29-G29</f>
        <v>7422657.29</v>
      </c>
      <c r="I29" s="24">
        <f t="shared" si="9"/>
        <v>3724988.16</v>
      </c>
      <c r="J29" s="24">
        <f t="shared" si="9"/>
        <v>3697669.13</v>
      </c>
      <c r="K29" s="24">
        <f>H29/B29</f>
        <v>10558.545220483642</v>
      </c>
      <c r="L29" s="24">
        <f>I29/B29</f>
        <v>5298.7029302987203</v>
      </c>
      <c r="M29" s="24">
        <f t="shared" si="1"/>
        <v>5259.8422901849217</v>
      </c>
      <c r="N29" s="24">
        <f>N28</f>
        <v>100</v>
      </c>
      <c r="O29" s="24">
        <f>O28</f>
        <v>100</v>
      </c>
      <c r="P29" s="24">
        <f>SUM(P28:P28)</f>
        <v>100</v>
      </c>
      <c r="Q29" s="2" t="s">
        <v>20</v>
      </c>
    </row>
    <row r="30" spans="1:17" ht="26.25" customHeight="1" x14ac:dyDescent="0.25">
      <c r="A30" s="7" t="s">
        <v>21</v>
      </c>
      <c r="B30" s="9">
        <v>6</v>
      </c>
      <c r="C30" s="22">
        <v>315323.57</v>
      </c>
      <c r="D30" s="22"/>
      <c r="E30" s="22"/>
      <c r="F30" s="22">
        <f>C30+D30</f>
        <v>315323.57</v>
      </c>
      <c r="G30" s="22"/>
      <c r="H30" s="22">
        <f>F30+E30-G30</f>
        <v>315323.57</v>
      </c>
      <c r="I30" s="22">
        <f>'зп 2020'!I23</f>
        <v>133773</v>
      </c>
      <c r="J30" s="22">
        <f>H30-I30</f>
        <v>181550.57</v>
      </c>
      <c r="K30" s="22">
        <f t="shared" si="5"/>
        <v>52553.928333333337</v>
      </c>
      <c r="L30" s="22">
        <f t="shared" si="0"/>
        <v>22295.5</v>
      </c>
      <c r="M30" s="22">
        <f t="shared" si="1"/>
        <v>30258.428333333333</v>
      </c>
      <c r="N30" s="22">
        <f>K30*100/K36</f>
        <v>114.96729693145379</v>
      </c>
      <c r="O30" s="22">
        <f>L30*100/L36</f>
        <v>145.14893109549644</v>
      </c>
      <c r="P30" s="22">
        <f>M30*100/M36</f>
        <v>99.692902566760225</v>
      </c>
      <c r="Q30" s="7" t="s">
        <v>21</v>
      </c>
    </row>
    <row r="31" spans="1:17" ht="26.25" customHeight="1" x14ac:dyDescent="0.25">
      <c r="A31" s="7" t="s">
        <v>22</v>
      </c>
      <c r="B31" s="9">
        <v>7</v>
      </c>
      <c r="C31" s="22">
        <v>293262.48</v>
      </c>
      <c r="D31" s="22"/>
      <c r="E31" s="22"/>
      <c r="F31" s="22">
        <f t="shared" ref="F31:F35" si="10">C31+D31</f>
        <v>293262.48</v>
      </c>
      <c r="G31" s="22"/>
      <c r="H31" s="22">
        <f t="shared" ref="H31:H35" si="11">F31+E31-G31</f>
        <v>293262.48</v>
      </c>
      <c r="I31" s="22">
        <f>'зп 2020'!I24</f>
        <v>161141.29999999999</v>
      </c>
      <c r="J31" s="22">
        <f t="shared" ref="J31:J35" si="12">H31-I31</f>
        <v>132121.18</v>
      </c>
      <c r="K31" s="22">
        <f t="shared" si="5"/>
        <v>41894.639999999999</v>
      </c>
      <c r="L31" s="22">
        <f t="shared" si="0"/>
        <v>23020.185714285712</v>
      </c>
      <c r="M31" s="22">
        <f t="shared" si="1"/>
        <v>18874.454285714284</v>
      </c>
      <c r="N31" s="22">
        <f>K31*100/K36</f>
        <v>91.648972197981152</v>
      </c>
      <c r="O31" s="22">
        <f>L31*100/L36</f>
        <v>149.86680496281261</v>
      </c>
      <c r="P31" s="22">
        <f>M31*100/M36</f>
        <v>62.185950683817204</v>
      </c>
      <c r="Q31" s="7" t="s">
        <v>22</v>
      </c>
    </row>
    <row r="32" spans="1:17" ht="39" customHeight="1" x14ac:dyDescent="0.25">
      <c r="A32" s="7" t="s">
        <v>23</v>
      </c>
      <c r="B32" s="9">
        <v>24</v>
      </c>
      <c r="C32" s="22">
        <v>1440985.9</v>
      </c>
      <c r="D32" s="22">
        <v>67200</v>
      </c>
      <c r="E32" s="22">
        <v>272.5</v>
      </c>
      <c r="F32" s="22">
        <f t="shared" si="10"/>
        <v>1508185.9</v>
      </c>
      <c r="G32" s="22"/>
      <c r="H32" s="22">
        <f t="shared" si="11"/>
        <v>1508458.4</v>
      </c>
      <c r="I32" s="22">
        <f>'зп 2020'!I25</f>
        <v>223036.55599999998</v>
      </c>
      <c r="J32" s="22">
        <f t="shared" si="12"/>
        <v>1285421.844</v>
      </c>
      <c r="K32" s="22">
        <f t="shared" si="5"/>
        <v>62852.433333333327</v>
      </c>
      <c r="L32" s="22">
        <f t="shared" si="0"/>
        <v>9293.189833333332</v>
      </c>
      <c r="M32" s="22">
        <f t="shared" si="1"/>
        <v>53559.243500000004</v>
      </c>
      <c r="N32" s="22">
        <f>K32*100/K36</f>
        <v>137.49636982540321</v>
      </c>
      <c r="O32" s="22">
        <f>L32*100/L36</f>
        <v>60.500844151325055</v>
      </c>
      <c r="P32" s="22">
        <f>M32*100/M37</f>
        <v>108.24857611067196</v>
      </c>
      <c r="Q32" s="7" t="s">
        <v>23</v>
      </c>
    </row>
    <row r="33" spans="1:17" ht="26.25" customHeight="1" x14ac:dyDescent="0.25">
      <c r="A33" s="7" t="s">
        <v>24</v>
      </c>
      <c r="B33" s="9">
        <v>11</v>
      </c>
      <c r="C33" s="22">
        <v>329057.06</v>
      </c>
      <c r="D33" s="22"/>
      <c r="E33" s="22"/>
      <c r="F33" s="22">
        <f t="shared" si="10"/>
        <v>329057.06</v>
      </c>
      <c r="G33" s="22"/>
      <c r="H33" s="22">
        <f t="shared" si="11"/>
        <v>329057.06</v>
      </c>
      <c r="I33" s="22">
        <f>'зп 2020'!I26</f>
        <v>180806.5</v>
      </c>
      <c r="J33" s="22">
        <f t="shared" si="12"/>
        <v>148250.56</v>
      </c>
      <c r="K33" s="22">
        <f t="shared" si="5"/>
        <v>29914.278181818183</v>
      </c>
      <c r="L33" s="22">
        <f t="shared" si="0"/>
        <v>16436.954545454544</v>
      </c>
      <c r="M33" s="22">
        <f t="shared" si="1"/>
        <v>13477.323636363637</v>
      </c>
      <c r="N33" s="22">
        <f>K33*100/K36</f>
        <v>65.440658981868054</v>
      </c>
      <c r="O33" s="22">
        <f>L33*100/L36</f>
        <v>107.00842693539003</v>
      </c>
      <c r="P33" s="22">
        <f>M33*100/M36</f>
        <v>44.403942509484644</v>
      </c>
      <c r="Q33" s="7" t="s">
        <v>24</v>
      </c>
    </row>
    <row r="34" spans="1:17" ht="51" customHeight="1" x14ac:dyDescent="0.25">
      <c r="A34" s="7" t="s">
        <v>25</v>
      </c>
      <c r="B34" s="9">
        <v>14</v>
      </c>
      <c r="C34" s="22">
        <v>283630.05</v>
      </c>
      <c r="D34" s="22"/>
      <c r="E34" s="22">
        <v>8164.06</v>
      </c>
      <c r="F34" s="22">
        <f>C34+D34</f>
        <v>283630.05</v>
      </c>
      <c r="G34" s="22"/>
      <c r="H34" s="22">
        <f t="shared" si="11"/>
        <v>291794.11</v>
      </c>
      <c r="I34" s="22">
        <f>'зп 2020'!I27</f>
        <v>174125</v>
      </c>
      <c r="J34" s="22">
        <f t="shared" si="12"/>
        <v>117669.10999999999</v>
      </c>
      <c r="K34" s="22">
        <f t="shared" si="5"/>
        <v>20842.436428571429</v>
      </c>
      <c r="L34" s="22">
        <f t="shared" si="0"/>
        <v>12437.5</v>
      </c>
      <c r="M34" s="22">
        <f t="shared" si="1"/>
        <v>8404.9364285714273</v>
      </c>
      <c r="N34" s="22">
        <f>K34*100/K36</f>
        <v>45.595042152894322</v>
      </c>
      <c r="O34" s="22">
        <f>L34*100/L36</f>
        <v>80.971040366900809</v>
      </c>
      <c r="P34" s="22">
        <f>M34*100/M36</f>
        <v>27.691871475370796</v>
      </c>
      <c r="Q34" s="7" t="s">
        <v>25</v>
      </c>
    </row>
    <row r="35" spans="1:17" ht="25.5" customHeight="1" x14ac:dyDescent="0.25">
      <c r="A35" s="7" t="s">
        <v>26</v>
      </c>
      <c r="B35" s="9">
        <v>5</v>
      </c>
      <c r="C35" s="22">
        <v>323573.03999999998</v>
      </c>
      <c r="D35" s="22"/>
      <c r="E35" s="22">
        <v>1239.8599999999999</v>
      </c>
      <c r="F35" s="22">
        <f t="shared" si="10"/>
        <v>323573.03999999998</v>
      </c>
      <c r="G35" s="22"/>
      <c r="H35" s="22">
        <f t="shared" si="11"/>
        <v>324812.89999999997</v>
      </c>
      <c r="I35" s="22">
        <f>'зп 2020'!I28</f>
        <v>156266.45600000001</v>
      </c>
      <c r="J35" s="22">
        <f t="shared" si="12"/>
        <v>168546.44399999996</v>
      </c>
      <c r="K35" s="22">
        <f t="shared" si="5"/>
        <v>64962.579999999994</v>
      </c>
      <c r="L35" s="22">
        <f>I35/B35</f>
        <v>31253.2912</v>
      </c>
      <c r="M35" s="22">
        <f>J35/B35</f>
        <v>33709.288799999995</v>
      </c>
      <c r="N35" s="22">
        <f>K35*100/K36</f>
        <v>142.11253965493262</v>
      </c>
      <c r="O35" s="22">
        <f>L35*100/L36</f>
        <v>203.46625152592611</v>
      </c>
      <c r="P35" s="22">
        <f>M35*100/M36</f>
        <v>111.06250486351591</v>
      </c>
      <c r="Q35" s="7" t="s">
        <v>26</v>
      </c>
    </row>
    <row r="36" spans="1:17" ht="15.75" x14ac:dyDescent="0.25">
      <c r="A36" s="2" t="s">
        <v>27</v>
      </c>
      <c r="B36" s="10">
        <f>SUM(B30:B35)</f>
        <v>67</v>
      </c>
      <c r="C36" s="24">
        <f>SUM(C30:C35)</f>
        <v>2985832.0999999996</v>
      </c>
      <c r="D36" s="24">
        <f t="shared" ref="D36:J36" si="13">SUM(D30:D35)</f>
        <v>67200</v>
      </c>
      <c r="E36" s="24">
        <f t="shared" si="13"/>
        <v>9676.4200000000019</v>
      </c>
      <c r="F36" s="24">
        <f t="shared" si="13"/>
        <v>3053032.1</v>
      </c>
      <c r="G36" s="24">
        <f t="shared" si="13"/>
        <v>0</v>
      </c>
      <c r="H36" s="24">
        <f>E36+F36-G36</f>
        <v>3062708.52</v>
      </c>
      <c r="I36" s="24">
        <f t="shared" si="13"/>
        <v>1029148.8119999999</v>
      </c>
      <c r="J36" s="24">
        <f t="shared" si="13"/>
        <v>2033559.7079999999</v>
      </c>
      <c r="K36" s="24">
        <f>H36/B36</f>
        <v>45712.067462686566</v>
      </c>
      <c r="L36" s="24">
        <f>I36/B36</f>
        <v>15360.430029850744</v>
      </c>
      <c r="M36" s="24">
        <f>J36/B36</f>
        <v>30351.637432835818</v>
      </c>
      <c r="N36" s="24">
        <f t="shared" ref="N36:P37" si="14">K36*100/K36</f>
        <v>99.999999999999986</v>
      </c>
      <c r="O36" s="24">
        <f t="shared" si="14"/>
        <v>100</v>
      </c>
      <c r="P36" s="24">
        <f t="shared" si="14"/>
        <v>100</v>
      </c>
      <c r="Q36" s="2" t="s">
        <v>27</v>
      </c>
    </row>
    <row r="37" spans="1:17" x14ac:dyDescent="0.25">
      <c r="A37" s="8" t="s">
        <v>1</v>
      </c>
      <c r="B37" s="11">
        <f>B27+B29+B36</f>
        <v>2152</v>
      </c>
      <c r="C37" s="26">
        <f t="shared" ref="C37:G37" si="15">C27+C29+C36</f>
        <v>123057200</v>
      </c>
      <c r="D37" s="26">
        <f>D27+D29+D36</f>
        <v>36573604.389999993</v>
      </c>
      <c r="E37" s="26">
        <f t="shared" si="15"/>
        <v>655059.53999999992</v>
      </c>
      <c r="F37" s="26">
        <f>F27+F29+F36</f>
        <v>159630804.38999999</v>
      </c>
      <c r="G37" s="26">
        <f t="shared" si="15"/>
        <v>911465.68999999983</v>
      </c>
      <c r="H37" s="26">
        <f>E37+F37-G37</f>
        <v>159374398.23999998</v>
      </c>
      <c r="I37" s="26">
        <f>I27+I29+I36</f>
        <v>52897716.372000001</v>
      </c>
      <c r="J37" s="26">
        <f t="shared" ref="J37" si="16">J27+J29+J36</f>
        <v>106476681.86799999</v>
      </c>
      <c r="K37" s="26">
        <f>H37/B37</f>
        <v>74058.735241635673</v>
      </c>
      <c r="L37" s="26">
        <f>I37/B37</f>
        <v>24580.723221189593</v>
      </c>
      <c r="M37" s="26">
        <f>J37/B37</f>
        <v>49478.012020446091</v>
      </c>
      <c r="N37" s="26">
        <f t="shared" si="14"/>
        <v>100</v>
      </c>
      <c r="O37" s="26">
        <f t="shared" si="14"/>
        <v>100</v>
      </c>
      <c r="P37" s="26">
        <f t="shared" si="14"/>
        <v>100</v>
      </c>
      <c r="Q37" s="8" t="s">
        <v>1</v>
      </c>
    </row>
    <row r="38" spans="1:17" x14ac:dyDescent="0.25">
      <c r="C38" s="19"/>
      <c r="D38" s="27">
        <f>D36+D27</f>
        <v>29427804.389999993</v>
      </c>
      <c r="H38" s="19"/>
    </row>
    <row r="39" spans="1:17" x14ac:dyDescent="0.25">
      <c r="A39" t="s">
        <v>64</v>
      </c>
      <c r="C39" s="19"/>
      <c r="D39" t="s">
        <v>65</v>
      </c>
      <c r="H39" s="19"/>
    </row>
    <row r="40" spans="1:17" x14ac:dyDescent="0.25">
      <c r="F40" s="27"/>
      <c r="H40" s="27"/>
    </row>
    <row r="41" spans="1:17" x14ac:dyDescent="0.25">
      <c r="A41" t="s">
        <v>44</v>
      </c>
      <c r="D41" t="s">
        <v>51</v>
      </c>
      <c r="F41" s="27"/>
      <c r="H41" s="27"/>
    </row>
    <row r="43" spans="1:17" x14ac:dyDescent="0.25">
      <c r="A43" t="s">
        <v>45</v>
      </c>
      <c r="D43" t="s">
        <v>50</v>
      </c>
    </row>
    <row r="45" spans="1:17" x14ac:dyDescent="0.25">
      <c r="A45" t="s">
        <v>46</v>
      </c>
      <c r="D45" t="s">
        <v>49</v>
      </c>
    </row>
  </sheetData>
  <mergeCells count="1">
    <mergeCell ref="J2:L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зп 2020</vt:lpstr>
      <vt:lpstr>2023</vt:lpstr>
      <vt:lpstr>2024</vt:lpstr>
      <vt:lpstr>15.03.22</vt:lpstr>
      <vt:lpstr>'15.03.22'!Область_печати</vt:lpstr>
      <vt:lpstr>'2023'!Область_печати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2022-04-05T11:51:42Z</dcterms:modified>
</cp:coreProperties>
</file>